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9185" yWindow="0" windowWidth="15360" windowHeight="9300" tabRatio="783"/>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2" r:id="rId27"/>
    <sheet name="SEFA-2" sheetId="179" r:id="rId28"/>
    <sheet name="SEFA-3" sheetId="180"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SEFA-1'!$B$1:$L$44</definedName>
    <definedName name="_xlnm.Print_Area" localSheetId="29">'SEFA NOTES'!$A$1:$F$48</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K14" i="179"/>
  <c r="K13" i="179"/>
  <c r="J16" i="179"/>
  <c r="G10" i="169" l="1"/>
  <c r="F16" i="179" l="1"/>
  <c r="F21" i="179" s="1"/>
  <c r="F20" i="172"/>
  <c r="E316" i="29" l="1"/>
  <c r="J21" i="179" l="1"/>
  <c r="H20" i="172"/>
  <c r="G20" i="172"/>
  <c r="E20" i="172"/>
  <c r="H16" i="179"/>
  <c r="G16" i="179"/>
  <c r="G21" i="179" s="1"/>
  <c r="F15" i="180"/>
  <c r="E16" i="179"/>
  <c r="E21" i="179" s="1"/>
  <c r="H21" i="179" l="1"/>
  <c r="H15" i="180" s="1"/>
  <c r="K16" i="179"/>
  <c r="G15" i="180"/>
  <c r="E15" i="180"/>
  <c r="K15" i="180" l="1"/>
  <c r="K13" i="180"/>
  <c r="B4" i="180"/>
  <c r="K21" i="179"/>
  <c r="K19" i="179"/>
  <c r="B4" i="179"/>
  <c r="D14" i="171" l="1"/>
  <c r="D12" i="171"/>
  <c r="A10" i="169"/>
  <c r="C16" i="169"/>
  <c r="A15" i="169"/>
  <c r="A14" i="169"/>
  <c r="K18" i="169"/>
  <c r="G18" i="169"/>
  <c r="G15" i="169"/>
  <c r="I13" i="169"/>
  <c r="K11" i="169"/>
  <c r="J11" i="169"/>
  <c r="G11" i="169"/>
  <c r="G9" i="169"/>
  <c r="G7" i="169"/>
  <c r="E7" i="169"/>
  <c r="A7" i="169"/>
  <c r="B4" i="178"/>
  <c r="B4" i="177"/>
  <c r="B4" i="176"/>
  <c r="B4" i="175"/>
  <c r="G43" i="174"/>
  <c r="D47" i="174" s="1"/>
  <c r="B4" i="174"/>
  <c r="E30" i="173"/>
  <c r="A4" i="173"/>
  <c r="K25" i="172"/>
  <c r="K24" i="172"/>
  <c r="K20" i="172"/>
  <c r="K18" i="172"/>
  <c r="K17" i="172"/>
  <c r="K16" i="172"/>
  <c r="K15" i="172"/>
  <c r="K14" i="172"/>
  <c r="K13"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1" i="180"/>
  <c r="B2" i="178"/>
  <c r="B2" i="179"/>
  <c r="B2" i="180"/>
  <c r="B2" i="172"/>
  <c r="B2" i="177"/>
  <c r="A2" i="170"/>
  <c r="A2" i="173"/>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F62" i="34"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72" i="34" l="1"/>
  <c r="B7074" i="106"/>
  <c r="D7074" i="106" s="1"/>
  <c r="D27" i="108"/>
  <c r="G34" i="108"/>
  <c r="F61" i="34"/>
  <c r="B6995" i="106"/>
  <c r="D6995" i="106" s="1"/>
  <c r="F14" i="4"/>
  <c r="B2597" i="106" s="1"/>
  <c r="D2597" i="106" s="1"/>
  <c r="F68" i="34"/>
  <c r="D36" i="108"/>
  <c r="G35" i="108"/>
  <c r="E35" i="108"/>
  <c r="B7727" i="106"/>
  <c r="D7727" i="106" s="1"/>
  <c r="G14" i="4"/>
  <c r="B2609" i="106" s="1"/>
  <c r="D2609" i="106" s="1"/>
  <c r="F71" i="34"/>
  <c r="F36" i="108"/>
  <c r="F52" i="34"/>
  <c r="F70" i="34"/>
  <c r="D60" i="36"/>
  <c r="D31" i="108"/>
  <c r="F64" i="34"/>
  <c r="B2836" i="106"/>
  <c r="D2836" i="106" s="1"/>
  <c r="G38" i="108"/>
  <c r="E38" i="108"/>
  <c r="F37" i="108"/>
  <c r="K24" i="12"/>
  <c r="H33" i="118"/>
  <c r="F37" i="34"/>
  <c r="G39" i="108"/>
  <c r="F56" i="34"/>
  <c r="B2805" i="106"/>
  <c r="D2805" i="106" s="1"/>
  <c r="H112" i="29"/>
  <c r="B7018" i="106" s="1"/>
  <c r="D7018" i="106" s="1"/>
  <c r="D24" i="37"/>
  <c r="B4270" i="106" s="1"/>
  <c r="D4270" i="106" s="1"/>
  <c r="C41" i="3"/>
  <c r="B93" i="106" s="1"/>
  <c r="D93" i="106" s="1"/>
  <c r="F69" i="34"/>
  <c r="F44" i="34"/>
  <c r="F45" i="34"/>
  <c r="F41" i="34"/>
  <c r="F34" i="34"/>
  <c r="G5" i="4"/>
  <c r="B3409" i="106" s="1"/>
  <c r="D3409" i="106" s="1"/>
  <c r="J22" i="37"/>
  <c r="L305" i="29"/>
  <c r="K41" i="3"/>
  <c r="B3568" i="106" s="1"/>
  <c r="D3568" i="106" s="1"/>
  <c r="D37" i="108"/>
  <c r="F46" i="34"/>
  <c r="B6883" i="106"/>
  <c r="D6883" i="106" s="1"/>
  <c r="B5096" i="106"/>
  <c r="D5096" i="106" s="1"/>
  <c r="J274" i="5"/>
  <c r="B7054" i="106" s="1"/>
  <c r="D7054" i="106" s="1"/>
  <c r="F60" i="34"/>
  <c r="E15" i="4"/>
  <c r="B2633" i="106" s="1"/>
  <c r="D2633" i="106" s="1"/>
  <c r="D37" i="36"/>
  <c r="D11" i="37"/>
  <c r="H29" i="118"/>
  <c r="H28" i="118"/>
  <c r="G29" i="108"/>
  <c r="E29" i="108"/>
  <c r="F172" i="5"/>
  <c r="B5644" i="106" s="1"/>
  <c r="D5644" i="106" s="1"/>
  <c r="L22" i="37"/>
  <c r="D74" i="36"/>
  <c r="F35" i="34"/>
  <c r="B2091" i="106"/>
  <c r="D2091" i="106" s="1"/>
  <c r="F50" i="34"/>
  <c r="G26" i="108"/>
  <c r="F26" i="108"/>
  <c r="B7047" i="106"/>
  <c r="D7047" i="106" s="1"/>
  <c r="E26" i="108"/>
  <c r="B4156" i="106"/>
  <c r="D4156" i="106" s="1"/>
  <c r="F49" i="34"/>
  <c r="D26" i="108"/>
  <c r="G33" i="108"/>
  <c r="B1274" i="106"/>
  <c r="D1274" i="106" s="1"/>
  <c r="F38" i="34"/>
  <c r="B4202" i="106"/>
  <c r="D4202" i="106" s="1"/>
  <c r="F105" i="34"/>
  <c r="D5" i="4"/>
  <c r="B3406" i="106" s="1"/>
  <c r="D3406" i="106" s="1"/>
  <c r="F126" i="34"/>
  <c r="I173" i="5"/>
  <c r="B4216" i="106" s="1"/>
  <c r="D4216" i="106" s="1"/>
  <c r="F127" i="34"/>
  <c r="B6289" i="106"/>
  <c r="D6289" i="106" s="1"/>
  <c r="J90" i="28"/>
  <c r="D6103" i="106"/>
  <c r="I24" i="12"/>
  <c r="D22" i="37"/>
  <c r="N22" i="3"/>
  <c r="B283" i="106" s="1"/>
  <c r="D283" i="106" s="1"/>
  <c r="B1746" i="106"/>
  <c r="D1746" i="106" s="1"/>
  <c r="D7" i="7"/>
  <c r="B1763" i="106" s="1"/>
  <c r="D1763" i="106" s="1"/>
  <c r="D11" i="7"/>
  <c r="B1768" i="106" s="1"/>
  <c r="D1768" i="106" s="1"/>
  <c r="D5" i="7"/>
  <c r="B1761" i="106" s="1"/>
  <c r="D1761" i="106" s="1"/>
  <c r="K178" i="29"/>
  <c r="F13" i="4" s="1"/>
  <c r="B2596" i="106" s="1"/>
  <c r="D2596" i="106" s="1"/>
  <c r="J341" i="29"/>
  <c r="B7235" i="106" s="1"/>
  <c r="D7235" i="106" s="1"/>
  <c r="B3619" i="106"/>
  <c r="D3619" i="106" s="1"/>
  <c r="I204" i="29"/>
  <c r="F66" i="34" s="1"/>
  <c r="B4373" i="106"/>
  <c r="D4373" i="106" s="1"/>
  <c r="B5161" i="106"/>
  <c r="D5161" i="106" s="1"/>
  <c r="B4396" i="106"/>
  <c r="D4396" i="106" s="1"/>
  <c r="F110" i="34"/>
  <c r="H76" i="4"/>
  <c r="B3298" i="106" s="1"/>
  <c r="D3298" i="106" s="1"/>
  <c r="L13" i="11"/>
  <c r="B2060" i="106" s="1"/>
  <c r="D2060" i="106" s="1"/>
  <c r="L5" i="11"/>
  <c r="B2056" i="106" s="1"/>
  <c r="D2056" i="106" s="1"/>
  <c r="F21" i="8"/>
  <c r="B1879" i="106" s="1"/>
  <c r="D1879" i="106" s="1"/>
  <c r="B7205" i="106"/>
  <c r="D7205" i="106" s="1"/>
  <c r="F36" i="34"/>
  <c r="K162" i="29"/>
  <c r="B1328" i="106" s="1"/>
  <c r="D1328" i="106" s="1"/>
  <c r="H288" i="29"/>
  <c r="B1454" i="106" s="1"/>
  <c r="D1454" i="106" s="1"/>
  <c r="G204" i="29"/>
  <c r="B7206" i="106"/>
  <c r="D7206" i="106" s="1"/>
  <c r="E109" i="5"/>
  <c r="E4" i="4" s="1"/>
  <c r="B2630" i="106" s="1"/>
  <c r="D2630" i="106" s="1"/>
  <c r="D109" i="5"/>
  <c r="K274" i="5"/>
  <c r="B6022" i="106" s="1"/>
  <c r="D6022" i="106" s="1"/>
  <c r="F130" i="34"/>
  <c r="G109" i="5"/>
  <c r="J77" i="4"/>
  <c r="B6262" i="106" s="1"/>
  <c r="D6262" i="106" s="1"/>
  <c r="K76" i="4"/>
  <c r="B3586" i="106" s="1"/>
  <c r="D3586" i="106" s="1"/>
  <c r="B83" i="36"/>
  <c r="D75" i="36"/>
  <c r="L15" i="11"/>
  <c r="B3459" i="106" s="1"/>
  <c r="D3459" i="106" s="1"/>
  <c r="B3689" i="106"/>
  <c r="D3689" i="106" s="1"/>
  <c r="D12" i="7"/>
  <c r="B1769" i="106" s="1"/>
  <c r="D1769" i="106" s="1"/>
  <c r="D17" i="7"/>
  <c r="B4104" i="106" s="1"/>
  <c r="D4104" i="106" s="1"/>
  <c r="E30" i="108"/>
  <c r="G30" i="108"/>
  <c r="B2724" i="106"/>
  <c r="D2724" i="106" s="1"/>
  <c r="B7203" i="106"/>
  <c r="D7203" i="106" s="1"/>
  <c r="K339" i="29"/>
  <c r="B3670" i="106" s="1"/>
  <c r="D3670" i="106" s="1"/>
  <c r="F28" i="108"/>
  <c r="E28" i="108"/>
  <c r="K84" i="29"/>
  <c r="H352" i="29"/>
  <c r="B7242" i="106" s="1"/>
  <c r="D7242" i="106" s="1"/>
  <c r="J204" i="29"/>
  <c r="B7072" i="106" s="1"/>
  <c r="D7072" i="106" s="1"/>
  <c r="D9" i="7"/>
  <c r="B1767" i="106" s="1"/>
  <c r="D1767" i="106" s="1"/>
  <c r="F19" i="7"/>
  <c r="D4" i="7"/>
  <c r="B1760" i="106" s="1"/>
  <c r="D1760" i="106" s="1"/>
  <c r="D15" i="7"/>
  <c r="B1772" i="106" s="1"/>
  <c r="D1772" i="106" s="1"/>
  <c r="E190" i="29"/>
  <c r="B1352" i="106" s="1"/>
  <c r="D1352" i="106" s="1"/>
  <c r="E15" i="145"/>
  <c r="G15" i="145" s="1"/>
  <c r="C129" i="29"/>
  <c r="B1225" i="106" s="1"/>
  <c r="D1225" i="106" s="1"/>
  <c r="B1324" i="106"/>
  <c r="D1324" i="106" s="1"/>
  <c r="L354" i="29"/>
  <c r="L331" i="29"/>
  <c r="B2973" i="106"/>
  <c r="D2973" i="106" s="1"/>
  <c r="C331" i="29"/>
  <c r="B7216" i="106" s="1"/>
  <c r="D7216" i="106" s="1"/>
  <c r="H341" i="29"/>
  <c r="B3656" i="106" s="1"/>
  <c r="D3656" i="106" s="1"/>
  <c r="H166" i="29"/>
  <c r="B1317" i="106" s="1"/>
  <c r="D1317" i="106" s="1"/>
  <c r="B1124" i="106"/>
  <c r="D1124" i="106" s="1"/>
  <c r="J129" i="29"/>
  <c r="B7038" i="106" s="1"/>
  <c r="D7038" i="106" s="1"/>
  <c r="K278" i="29"/>
  <c r="I129" i="29"/>
  <c r="B7037" i="106" s="1"/>
  <c r="D7037" i="106" s="1"/>
  <c r="G341" i="29"/>
  <c r="B3649" i="106" s="1"/>
  <c r="D3649" i="106" s="1"/>
  <c r="E102" i="29"/>
  <c r="B2790" i="106" s="1"/>
  <c r="D2790" i="106" s="1"/>
  <c r="E168" i="29"/>
  <c r="B1309" i="106" s="1"/>
  <c r="D1309" i="106" s="1"/>
  <c r="B7041" i="106"/>
  <c r="D7041" i="106" s="1"/>
  <c r="C109" i="5"/>
  <c r="B5121" i="106" s="1"/>
  <c r="D5121" i="106" s="1"/>
  <c r="F135" i="34"/>
  <c r="K173" i="5"/>
  <c r="K6" i="4" s="1"/>
  <c r="B3570" i="106" s="1"/>
  <c r="D3570" i="106" s="1"/>
  <c r="D13" i="7"/>
  <c r="B3726" i="106" s="1"/>
  <c r="D3726" i="106" s="1"/>
  <c r="F129" i="34"/>
  <c r="H109" i="5"/>
  <c r="C172" i="5"/>
  <c r="B5214" i="106" s="1"/>
  <c r="D5214" i="106" s="1"/>
  <c r="G172" i="5"/>
  <c r="H173" i="5"/>
  <c r="F77" i="4"/>
  <c r="B3255" i="106" s="1"/>
  <c r="D3255" i="106" s="1"/>
  <c r="J41" i="3"/>
  <c r="B6216" i="106" s="1"/>
  <c r="D6216"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33" i="106" l="1"/>
  <c r="D7733" i="106" s="1"/>
  <c r="K26" i="12"/>
  <c r="B7743" i="106" s="1"/>
  <c r="D7743" i="106" s="1"/>
  <c r="D50" i="36"/>
  <c r="D58" i="36"/>
  <c r="J7" i="4"/>
  <c r="B6222" i="106" s="1"/>
  <c r="D6222" i="106" s="1"/>
  <c r="D7255" i="106"/>
  <c r="D7256" i="106"/>
  <c r="L16" i="11"/>
  <c r="B2061" i="106" s="1"/>
  <c r="D2061" i="106" s="1"/>
  <c r="K28" i="118"/>
  <c r="O27" i="118" s="1"/>
  <c r="O29" i="118" s="1"/>
  <c r="K77" i="4"/>
  <c r="B3587" i="106" s="1"/>
  <c r="D3587" i="106" s="1"/>
  <c r="I6" i="4"/>
  <c r="B5011" i="106" s="1"/>
  <c r="D5011" i="106" s="1"/>
  <c r="F173" i="5"/>
  <c r="B5653" i="106" s="1"/>
  <c r="D5653" i="106" s="1"/>
  <c r="D40" i="108"/>
  <c r="E42" i="108" s="1"/>
  <c r="J354" i="29"/>
  <c r="B7245" i="106" s="1"/>
  <c r="D7245" i="106" s="1"/>
  <c r="B1381" i="106"/>
  <c r="D1381" i="106" s="1"/>
  <c r="B5527" i="106"/>
  <c r="D5527" i="106" s="1"/>
  <c r="F40" i="108"/>
  <c r="G42" i="108" s="1"/>
  <c r="B7071" i="106"/>
  <c r="D7071" i="106" s="1"/>
  <c r="K102" i="29"/>
  <c r="C15" i="4" s="1"/>
  <c r="B2559" i="106" s="1"/>
  <c r="D2559" i="106" s="1"/>
  <c r="B2088" i="106"/>
  <c r="D2088" i="106" s="1"/>
  <c r="K166" i="29"/>
  <c r="B1331" i="106" s="1"/>
  <c r="D1331" i="106" s="1"/>
  <c r="N23" i="3"/>
  <c r="B284" i="106" s="1"/>
  <c r="D284" i="106" s="1"/>
  <c r="D30" i="36"/>
  <c r="B7760" i="106"/>
  <c r="D7760" i="106" s="1"/>
  <c r="D7251" i="106"/>
  <c r="D7254" i="106"/>
  <c r="B2031" i="106"/>
  <c r="D2031" i="106" s="1"/>
  <c r="B1996" i="106"/>
  <c r="D1996" i="106" s="1"/>
  <c r="I26" i="12"/>
  <c r="B7741" i="106" s="1"/>
  <c r="D7741" i="106" s="1"/>
  <c r="H22" i="37"/>
  <c r="H168" i="29"/>
  <c r="B1318" i="106" s="1"/>
  <c r="D1318" i="106" s="1"/>
  <c r="K341" i="29"/>
  <c r="K13" i="4" s="1"/>
  <c r="B3572" i="106" s="1"/>
  <c r="D3572" i="106" s="1"/>
  <c r="B6025" i="106"/>
  <c r="D6025" i="106" s="1"/>
  <c r="H4" i="4"/>
  <c r="B2655" i="106" s="1"/>
  <c r="D2655" i="106" s="1"/>
  <c r="B5356" i="106"/>
  <c r="D5356" i="106" s="1"/>
  <c r="D4" i="4"/>
  <c r="B2564" i="106" s="1"/>
  <c r="D2564" i="106" s="1"/>
  <c r="K7" i="4"/>
  <c r="B3718" i="106" s="1"/>
  <c r="D3718" i="106" s="1"/>
  <c r="B6014" i="106"/>
  <c r="D6014" i="106" s="1"/>
  <c r="B6024" i="106"/>
  <c r="D6024" i="106" s="1"/>
  <c r="G4" i="4"/>
  <c r="B2603" i="106" s="1"/>
  <c r="D2603" i="106" s="1"/>
  <c r="B5906" i="106"/>
  <c r="D5906" i="106" s="1"/>
  <c r="H6" i="4"/>
  <c r="B2656" i="106" s="1"/>
  <c r="D2656" i="106" s="1"/>
  <c r="C4" i="4"/>
  <c r="B2551" i="106" s="1"/>
  <c r="D2551" i="106" s="1"/>
  <c r="G173" i="5"/>
  <c r="B5770" i="106"/>
  <c r="D5770" i="106" s="1"/>
  <c r="H77" i="4"/>
  <c r="B3299" i="106" s="1"/>
  <c r="D3299" i="106" s="1"/>
  <c r="D7253" i="106"/>
  <c r="D7252" i="106"/>
  <c r="D7250" i="106"/>
  <c r="B1365" i="106"/>
  <c r="D1365" i="106" s="1"/>
  <c r="F65" i="34"/>
  <c r="C114" i="29"/>
  <c r="B757" i="106" s="1"/>
  <c r="D757" i="106" s="1"/>
  <c r="B5914" i="106"/>
  <c r="D5914" i="106" s="1"/>
  <c r="H275" i="5"/>
  <c r="B5915" i="106" s="1"/>
  <c r="D5915" i="106" s="1"/>
  <c r="D57" i="36"/>
  <c r="F175" i="34"/>
  <c r="B3628" i="106"/>
  <c r="D3628" i="106" s="1"/>
  <c r="E204" i="29"/>
  <c r="B1353" i="106" s="1"/>
  <c r="D1353" i="106" s="1"/>
  <c r="K331" i="29"/>
  <c r="B7224" i="106" s="1"/>
  <c r="D7224" i="106" s="1"/>
  <c r="L114" i="29"/>
  <c r="K352" i="29"/>
  <c r="C150" i="29"/>
  <c r="B1226" i="106" s="1"/>
  <c r="D1226" i="106" s="1"/>
  <c r="H150" i="29"/>
  <c r="B1273" i="106" s="1"/>
  <c r="D1273" i="106" s="1"/>
  <c r="B3724" i="106"/>
  <c r="D3724" i="106" s="1"/>
  <c r="G15" i="4"/>
  <c r="B6032" i="106" s="1"/>
  <c r="D6032" i="106" s="1"/>
  <c r="F73" i="34"/>
  <c r="G354" i="29"/>
  <c r="B3650" i="106" s="1"/>
  <c r="D3650" i="106" s="1"/>
  <c r="H354" i="29"/>
  <c r="B3660" i="106" s="1"/>
  <c r="D3660" i="106" s="1"/>
  <c r="I150" i="29"/>
  <c r="F59" i="34" s="1"/>
  <c r="J16" i="4"/>
  <c r="B6226" i="106" s="1"/>
  <c r="D6226" i="106" s="1"/>
  <c r="J150" i="29"/>
  <c r="B7052" i="106" s="1"/>
  <c r="D7052" i="106" s="1"/>
  <c r="C173" i="5"/>
  <c r="F274" i="5"/>
  <c r="D19" i="7"/>
  <c r="B1775" i="106" s="1"/>
  <c r="D1775" i="106" s="1"/>
  <c r="D274" i="5"/>
  <c r="D7" i="4"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F275" i="5"/>
  <c r="B5720" i="106" s="1"/>
  <c r="D5720" i="106" s="1"/>
  <c r="F53" i="34"/>
  <c r="B1145" i="106"/>
  <c r="D1145" i="106" s="1"/>
  <c r="K168" i="29"/>
  <c r="B1332" i="106" s="1"/>
  <c r="D1332" i="106" s="1"/>
  <c r="E16" i="4"/>
  <c r="B2634" i="106" s="1"/>
  <c r="D2634" i="106" s="1"/>
  <c r="K354" i="29"/>
  <c r="B3678" i="106" s="1"/>
  <c r="D3678" i="106" s="1"/>
  <c r="F24" i="37"/>
  <c r="F13" i="34"/>
  <c r="B3672" i="106"/>
  <c r="D3672" i="106" s="1"/>
  <c r="B7243" i="106"/>
  <c r="D7243" i="106" s="1"/>
  <c r="K16" i="4"/>
  <c r="K17" i="4" s="1"/>
  <c r="H8" i="4"/>
  <c r="H10" i="4" s="1"/>
  <c r="B4127" i="106" s="1"/>
  <c r="D4127" i="106" s="1"/>
  <c r="B5778" i="106"/>
  <c r="D5778" i="106" s="1"/>
  <c r="G6" i="4"/>
  <c r="B2604" i="106" s="1"/>
  <c r="D2604" i="106" s="1"/>
  <c r="B5223" i="106"/>
  <c r="D5223" i="106" s="1"/>
  <c r="C6" i="4"/>
  <c r="B2553" i="106" s="1"/>
  <c r="D2553" i="106" s="1"/>
  <c r="K114" i="29"/>
  <c r="B1152" i="106" s="1"/>
  <c r="D1152" i="106" s="1"/>
  <c r="K306" i="29"/>
  <c r="B1561" i="106" s="1"/>
  <c r="D1561" i="106" s="1"/>
  <c r="F7" i="4"/>
  <c r="B2594" i="106" s="1"/>
  <c r="D2594" i="106" s="1"/>
  <c r="B5719" i="106"/>
  <c r="D5719" i="106" s="1"/>
  <c r="B5507" i="106"/>
  <c r="D5507" i="106" s="1"/>
  <c r="D275" i="5"/>
  <c r="B5508" i="106" s="1"/>
  <c r="D5508" i="106" s="1"/>
  <c r="J8" i="4"/>
  <c r="B7051" i="106"/>
  <c r="D7051" i="106" s="1"/>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B2635" i="106" s="1"/>
  <c r="D2635" i="106" s="1"/>
  <c r="B3574" i="106"/>
  <c r="D3574" i="106" s="1"/>
  <c r="B2658" i="106"/>
  <c r="D2658" i="106" s="1"/>
  <c r="K355" i="29"/>
  <c r="B3681" i="106" s="1"/>
  <c r="D3681" i="106" s="1"/>
  <c r="D10" i="171"/>
  <c r="D19" i="171" s="1"/>
  <c r="D32" i="171" s="1"/>
  <c r="F8" i="4"/>
  <c r="B2595" i="106" s="1"/>
  <c r="D2595" i="106" s="1"/>
  <c r="F10" i="34"/>
  <c r="B6227" i="106"/>
  <c r="D6227" i="106" s="1"/>
  <c r="J20" i="4"/>
  <c r="J78" i="4" s="1"/>
  <c r="B6223" i="106"/>
  <c r="D6223" i="106" s="1"/>
  <c r="J10" i="4"/>
  <c r="B6225" i="106" s="1"/>
  <c r="D6225" i="106" s="1"/>
  <c r="F8" i="34"/>
  <c r="K151" i="29"/>
  <c r="B1289" i="106" s="1"/>
  <c r="D1289"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D49" i="171"/>
  <c r="B6230" i="106"/>
  <c r="D6230" i="106" s="1"/>
  <c r="B2568" i="106"/>
  <c r="D2568" i="106" s="1"/>
  <c r="D10" i="4"/>
  <c r="B4123" i="106" s="1"/>
  <c r="D4123" i="106" s="1"/>
  <c r="F10" i="4"/>
  <c r="B4125" i="106" s="1"/>
  <c r="D4125" i="106" s="1"/>
  <c r="D6" i="146"/>
  <c r="D20" i="4"/>
  <c r="D78" i="4" s="1"/>
  <c r="H13" i="118"/>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F6" i="146" l="1"/>
  <c r="D8" i="146"/>
  <c r="F176" i="34"/>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<sst xmlns="http://schemas.openxmlformats.org/spreadsheetml/2006/main" count="5296" uniqueCount="2197">
  <si>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</si>
  <si>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</si>
  <si>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</si>
  <si>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</si>
  <si>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</si>
  <si>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</si>
  <si>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</si>
  <si>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</si>
  <si>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</si>
  <si>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</si>
  <si>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</si>
  <si>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</si>
  <si>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</si>
  <si>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</si>
  <si>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</si>
  <si>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</si>
  <si>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</si>
  <si>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</si>
  <si>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</si>
  <si>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</si>
  <si>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</si>
  <si>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</si>
  <si>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</si>
  <si>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</si>
  <si>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</si>
  <si>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</si>
  <si>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</si>
  <si>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</si>
  <si>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</si>
  <si>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</si>
  <si>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</si>
  <si>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</si>
  <si>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</si>
  <si>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</si>
  <si>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</si>
  <si>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</si>
  <si>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</si>
  <si>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</si>
  <si>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</si>
  <si>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</si>
  <si>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</si>
  <si>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</si>
  <si>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</si>
  <si>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</si>
  <si>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</si>
  <si>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</si>
  <si>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</si>
  <si>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</si>
  <si>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</si>
  <si>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</si>
  <si>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</si>
  <si>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</si>
  <si>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</si>
  <si>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</si>
  <si>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</si>
  <si>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</si>
  <si>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</si>
  <si>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</si>
  <si>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</si>
  <si>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</si>
  <si>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</si>
  <si>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</si>
  <si>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</si>
  <si>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</si>
  <si>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</si>
  <si>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</si>
  <si>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</si>
  <si>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</si>
  <si>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</si>
  <si>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</si>
  <si>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</si>
  <si>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</si>
  <si>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</si>
  <si>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</si>
  <si>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</si>
  <si>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</si>
  <si>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</si>
  <si>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</si>
  <si>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</si>
  <si>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</si>
  <si>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</si>
  <si>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</si>
  <si>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</si>
  <si>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</si>
  <si>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</si>
  <si>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</si>
  <si>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</si>
  <si>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</si>
  <si>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</si>
  <si>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</si>
  <si>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</si>
  <si>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</si>
  <si>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</si>
  <si>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</si>
  <si>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</si>
  <si>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</si>
  <si>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</si>
  <si>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</si>
  <si>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</si>
  <si>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</si>
  <si>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</si>
  <si>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</si>
  <si>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</si>
  <si>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</si>
  <si>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</si>
  <si>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</si>
  <si>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</si>
  <si>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</si>
  <si>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</si>
  <si>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</si>
  <si>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</si>
  <si>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</si>
  <si>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</si>
  <si>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</si>
  <si>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</si>
  <si>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</si>
  <si>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</si>
  <si>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</si>
  <si>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</si>
  <si>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</si>
  <si>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</si>
  <si>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</si>
  <si>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</si>
  <si>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</si>
  <si>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</si>
  <si>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</si>
  <si>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</si>
  <si>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</si>
  <si>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</si>
  <si>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</si>
  <si>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</si>
  <si>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</si>
  <si>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</si>
  <si>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</si>
  <si>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</si>
  <si>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</si>
  <si>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</si>
  <si>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</si>
  <si>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</si>
  <si>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</si>
  <si>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</si>
  <si>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</si>
  <si>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</si>
  <si>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</si>
  <si>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</si>
  <si>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</si>
  <si>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</si>
  <si>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</si>
  <si>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</si>
  <si>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</si>
  <si>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</si>
  <si>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</si>
  <si>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</si>
  <si>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</si>
  <si>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</si>
  <si>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</si>
  <si>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</si>
  <si>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</si>
  <si>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</si>
  <si>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</si>
  <si>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</si>
  <si>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</si>
  <si>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</si>
  <si>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</si>
  <si>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</si>
  <si>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</si>
  <si>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</si>
  <si>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</si>
  <si>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</si>
  <si>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</si>
  <si>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</si>
  <si>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</si>
  <si>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</si>
  <si>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</si>
  <si>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</si>
  <si>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</si>
  <si>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</si>
  <si>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</si>
  <si>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</si>
  <si>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</si>
  <si>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</si>
  <si>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</si>
  <si>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</si>
  <si>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</si>
  <si>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</si>
  <si>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</si>
  <si>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</si>
  <si>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</si>
  <si>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</si>
  <si>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</si>
  <si>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</si>
  <si>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</si>
  <si>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</si>
  <si>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</si>
  <si>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</si>
  <si>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</si>
  <si>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</si>
  <si>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</si>
  <si>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</si>
  <si>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</si>
  <si>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</si>
  <si>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</si>
  <si>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</si>
  <si>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</si>
  <si>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</si>
  <si>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</si>
  <si>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</si>
  <si>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</si>
  <si>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</si>
  <si>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</si>
  <si>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</si>
  <si>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</si>
  <si>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</si>
  <si>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</si>
  <si>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</si>
  <si>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</si>
  <si>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</si>
  <si>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</si>
  <si>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</si>
  <si>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</si>
  <si>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</si>
  <si>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</si>
  <si>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</si>
  <si>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</si>
  <si>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</si>
  <si>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</si>
  <si>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</si>
  <si>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</si>
  <si>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</si>
  <si>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</si>
  <si>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</si>
  <si>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</si>
  <si>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</si>
  <si>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</si>
  <si>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</si>
  <si>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</si>
  <si>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</si>
  <si>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</si>
  <si>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</si>
  <si>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</si>
  <si>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</si>
  <si>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</si>
  <si>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</si>
  <si>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</si>
  <si>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</si>
  <si>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</si>
  <si>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</si>
  <si>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</si>
  <si>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</si>
  <si>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</si>
  <si>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</si>
  <si>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</si>
  <si>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</si>
  <si>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</si>
  <si>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</si>
  <si>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</si>
  <si>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</si>
  <si>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</si>
  <si>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</si>
  <si>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</si>
  <si>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</si>
  <si>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</si>
  <si>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</si>
  <si>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</si>
  <si>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</si>
  <si>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</si>
  <si>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</si>
  <si>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</si>
  <si>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</si>
  <si>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</si>
  <si>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</si>
  <si>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</si>
  <si>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</si>
  <si>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</si>
  <si>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</si>
  <si>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</si>
  <si>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</si>
  <si>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</si>
  <si>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</si>
  <si>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</si>
  <si>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</si>
  <si>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</si>
  <si>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</si>
  <si>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</si>
  <si>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</si>
  <si>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</si>
  <si>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</si>
  <si>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</si>
  <si>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</si>
  <si>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</si>
  <si>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</si>
  <si>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</si>
  <si>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</si>
  <si>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</si>
  <si>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</si>
  <si>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</si>
  <si>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</si>
  <si>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</si>
  <si>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</si>
  <si>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</si>
  <si>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</si>
  <si>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</si>
  <si>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</si>
  <si>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</si>
  <si>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</si>
  <si>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</si>
  <si>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</si>
  <si>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</si>
  <si>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</si>
  <si>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</si>
  <si>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</si>
  <si>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</si>
  <si>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</si>
  <si>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</si>
  <si>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</si>
  <si>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</si>
  <si>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</si>
  <si>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</si>
  <si>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</si>
  <si>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</si>
  <si>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</si>
  <si>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</si>
  <si>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</si>
  <si>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</si>
  <si>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</si>
  <si>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</si>
  <si>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</si>
  <si>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</si>
  <si>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</si>
  <si>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</si>
  <si>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</si>
  <si>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</si>
  <si>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</si>
  <si>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</si>
  <si>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</si>
  <si>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</si>
  <si>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</si>
  <si>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</si>
  <si>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</si>
  <si>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</si>
  <si>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</si>
  <si>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</si>
  <si>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</si>
  <si>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</si>
  <si>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</si>
  <si>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</si>
  <si>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</si>
  <si>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</si>
  <si>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</si>
  <si>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</si>
  <si>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</si>
  <si>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</si>
  <si>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</si>
  <si>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</si>
  <si>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</si>
  <si>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</si>
  <si>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</si>
  <si>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</si>
  <si>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</si>
  <si>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</si>
  <si>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</si>
  <si>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</si>
  <si>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</si>
  <si>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</si>
  <si>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</si>
  <si>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</si>
  <si>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</si>
  <si>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</si>
  <si>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</si>
  <si>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</si>
  <si>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</si>
  <si>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</si>
  <si>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</si>
  <si>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</si>
  <si>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</si>
  <si>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</si>
  <si>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</si>
  <si>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</si>
  <si>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</si>
  <si>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</si>
  <si>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</si>
  <si>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</si>
  <si>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</si>
  <si>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</si>
  <si>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</si>
  <si>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</si>
  <si>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</si>
  <si>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</si>
  <si>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</si>
  <si>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</si>
  <si>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</si>
  <si>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</si>
  <si>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</si>
  <si>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</si>
  <si>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</si>
  <si>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</si>
  <si>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</si>
  <si>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</si>
  <si>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</si>
  <si>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</si>
  <si>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</si>
  <si>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</si>
  <si>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</si>
  <si>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</si>
  <si>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</si>
  <si>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</si>
  <si>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</si>
  <si>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</si>
  <si>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</si>
  <si>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</si>
  <si>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</si>
  <si>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</si>
  <si>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</si>
  <si>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</si>
  <si>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</si>
  <si>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</si>
  <si>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</si>
  <si>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</si>
  <si>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</si>
  <si>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</si>
  <si>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</si>
  <si>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</si>
  <si>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</si>
  <si>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</si>
  <si>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</si>
  <si>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</si>
  <si>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</si>
  <si>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</si>
  <si>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</si>
  <si>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</si>
  <si>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</si>
  <si>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</si>
  <si>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</si>
  <si>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</si>
  <si>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</si>
  <si>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</si>
  <si>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</si>
  <si>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</si>
  <si>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</si>
  <si>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</si>
  <si>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</si>
  <si>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</si>
  <si>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</si>
  <si>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</si>
  <si>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</si>
  <si>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</si>
  <si>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</si>
  <si>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</si>
  <si>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</si>
  <si>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</si>
  <si>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</si>
  <si>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</si>
  <si>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</si>
  <si>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</si>
  <si>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</si>
  <si>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</si>
  <si>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</si>
  <si>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</si>
  <si>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</si>
  <si>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</si>
  <si>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</si>
  <si>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</si>
  <si>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</si>
  <si>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</si>
  <si>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</si>
  <si>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</si>
  <si>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</si>
  <si>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</si>
  <si>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</si>
  <si>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</si>
  <si>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</si>
  <si>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</si>
  <si>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</si>
  <si>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</si>
  <si>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</si>
  <si>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</si>
  <si>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</si>
  <si>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</si>
  <si>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</si>
  <si>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</si>
  <si>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</si>
  <si>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</si>
  <si>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</si>
  <si>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</si>
  <si>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</si>
  <si>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</si>
  <si>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</si>
  <si>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</si>
  <si>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</si>
  <si>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</si>
  <si>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</si>
  <si>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</si>
  <si>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</si>
  <si>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</si>
  <si>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</si>
  <si>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</si>
  <si>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</si>
  <si>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</si>
  <si>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</si>
  <si>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</si>
  <si>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</si>
  <si>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</si>
  <si>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</si>
  <si>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</si>
  <si>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</si>
  <si>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</si>
  <si>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</si>
  <si>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</si>
  <si>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</si>
  <si>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</si>
  <si>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</si>
  <si>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</si>
  <si>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</si>
  <si>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</si>
  <si>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</si>
  <si>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</si>
  <si>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</si>
  <si>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</si>
  <si>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</si>
  <si>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</si>
  <si>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</si>
  <si>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</si>
  <si>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</si>
  <si>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</si>
  <si>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</si>
  <si>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</si>
  <si>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</si>
  <si>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</si>
  <si>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</si>
  <si>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</si>
  <si>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</si>
  <si>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</si>
  <si>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</si>
  <si>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</si>
  <si>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</si>
  <si>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</si>
  <si>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</si>
  <si>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</si>
  <si>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</si>
  <si>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</si>
  <si>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</si>
  <si>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</si>
  <si>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</si>
  <si>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</si>
  <si>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</si>
  <si>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</si>
  <si>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</si>
  <si>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</si>
  <si>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</si>
  <si>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</si>
  <si>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</si>
  <si>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</si>
  <si>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</si>
  <si>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</si>
  <si>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</si>
  <si>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</si>
  <si>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</si>
  <si>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</si>
  <si>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</si>
  <si>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</si>
  <si>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</si>
  <si>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</si>
  <si>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</si>
  <si>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</si>
  <si>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</si>
  <si>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</si>
  <si>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</si>
  <si>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</si>
  <si>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</si>
  <si>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</si>
  <si>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</si>
  <si>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</si>
  <si>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</si>
  <si>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</si>
  <si>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</si>
  <si>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</si>
  <si>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</si>
  <si>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</si>
  <si>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</si>
  <si>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</si>
  <si>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</si>
  <si>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</si>
  <si>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</si>
  <si>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</si>
  <si>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</si>
  <si>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</si>
  <si>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</si>
  <si>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</si>
  <si>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</si>
  <si>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</si>
  <si>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</si>
  <si>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</si>
  <si>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</si>
  <si>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</si>
  <si>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</si>
  <si>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</si>
  <si>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</si>
  <si>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</si>
  <si>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</si>
  <si>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</si>
  <si>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</si>
  <si>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</si>
  <si>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</si>
  <si>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</si>
  <si>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</si>
  <si>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</si>
  <si>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</si>
  <si>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</si>
  <si>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</si>
  <si>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</si>
  <si>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</si>
  <si>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</si>
  <si>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</si>
  <si>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</si>
  <si>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</si>
  <si>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</si>
  <si>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</si>
  <si>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</si>
  <si>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</si>
  <si>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</si>
  <si>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</si>
  <si>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</si>
  <si>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</si>
  <si>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</si>
  <si>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</si>
  <si>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</si>
  <si>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</si>
  <si>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</si>
  <si>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</si>
  <si>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</si>
  <si>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</si>
  <si>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</si>
  <si>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</si>
  <si>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</si>
  <si>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</si>
  <si>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</si>
  <si>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</si>
  <si>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</si>
  <si>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</si>
  <si>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</si>
  <si>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</si>
  <si>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</si>
  <si>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</si>
  <si>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</si>
  <si>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</si>
  <si>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</si>
  <si>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</si>
  <si>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</si>
  <si>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</si>
  <si>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</si>
  <si>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</si>
  <si>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</si>
  <si>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</si>
  <si>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</si>
  <si>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</si>
  <si>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</si>
  <si>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</si>
  <si>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</si>
  <si>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</si>
  <si>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</si>
  <si>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</si>
  <si>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</si>
  <si>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</si>
  <si>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</si>
  <si>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</si>
  <si>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</si>
  <si>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</si>
  <si>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</si>
  <si>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</si>
  <si>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</si>
  <si>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</si>
  <si>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</si>
  <si>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</si>
  <si>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</si>
  <si>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</si>
  <si>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</si>
  <si>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</si>
  <si>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</si>
  <si>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</si>
  <si>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</si>
  <si>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</si>
  <si>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</si>
  <si>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</si>
  <si>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</si>
  <si>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</si>
  <si>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</si>
  <si>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</si>
  <si>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</si>
  <si>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</si>
  <si>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</si>
  <si>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</si>
  <si>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</si>
  <si>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</si>
  <si>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</si>
  <si>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</si>
  <si>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</si>
  <si>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</si>
  <si>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</si>
  <si>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</si>
  <si>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</si>
  <si>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</si>
  <si>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</si>
  <si>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</si>
  <si>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</si>
  <si>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</si>
  <si>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</si>
  <si>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</si>
  <si>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</si>
  <si>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</si>
  <si>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</si>
  <si>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</si>
  <si>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</si>
  <si>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</si>
  <si>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</si>
  <si>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</si>
  <si>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</si>
  <si>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</si>
  <si>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</si>
  <si>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</si>
  <si>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</si>
  <si>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</si>
  <si>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</si>
  <si>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</si>
  <si>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</si>
  <si>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</si>
  <si>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</si>
  <si>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</si>
  <si>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</si>
  <si>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</si>
  <si>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</si>
  <si>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</si>
  <si>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</si>
  <si>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</si>
  <si>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</si>
  <si>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</si>
  <si>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</si>
  <si>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</si>
  <si>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</si>
  <si>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</si>
  <si>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</si>
  <si>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</si>
  <si>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</si>
  <si>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</si>
  <si>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</si>
  <si>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</si>
  <si>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</si>
  <si>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</si>
  <si>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</si>
  <si>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</si>
  <si>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</si>
  <si>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</si>
  <si>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</si>
  <si>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</si>
  <si>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</si>
  <si>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</si>
  <si>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</si>
  <si>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</si>
  <si>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</si>
  <si>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</si>
  <si>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</si>
  <si>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</si>
  <si>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</si>
  <si>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</si>
  <si>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</si>
  <si>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</si>
  <si>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</si>
  <si>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</si>
  <si>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</si>
  <si>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</si>
  <si>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</si>
  <si>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</si>
  <si>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</si>
  <si>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</si>
  <si>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</si>
  <si>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</si>
  <si>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</si>
  <si>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</si>
  <si>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</si>
  <si>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</si>
  <si>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</si>
  <si>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</si>
  <si>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</si>
  <si>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</si>
  <si>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</si>
  <si>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</si>
  <si>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</si>
  <si>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</si>
  <si>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</si>
  <si>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</si>
  <si>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</si>
  <si>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</si>
  <si>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</si>
  <si>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</si>
  <si>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</si>
  <si>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</si>
  <si>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</si>
  <si>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</si>
  <si>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</si>
  <si>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</si>
  <si>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</si>
  <si>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</si>
  <si>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</si>
  <si>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</si>
  <si>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</si>
  <si>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</si>
  <si>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</si>
  <si>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</si>
  <si>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</si>
  <si>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</si>
  <si>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</si>
  <si>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</si>
  <si>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</si>
  <si>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</si>
  <si>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</si>
  <si>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</si>
  <si>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</si>
  <si>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</si>
  <si>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</si>
  <si>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</si>
  <si>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</si>
  <si>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</si>
  <si>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</si>
  <si>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</si>
  <si>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</si>
  <si>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</si>
  <si>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</si>
  <si>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</si>
  <si>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</si>
  <si>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</si>
  <si>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</si>
  <si>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</si>
  <si>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</si>
  <si>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</si>
  <si>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</si>
  <si>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</si>
  <si>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</si>
  <si>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</si>
  <si>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</si>
  <si>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</si>
  <si>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</si>
  <si>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</si>
  <si>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</si>
  <si>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</si>
  <si>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</si>
  <si>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</si>
  <si>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</si>
  <si>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</si>
  <si>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</si>
  <si>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</si>
  <si>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</si>
  <si>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</si>
  <si>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</si>
  <si>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</si>
  <si>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</si>
  <si>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</si>
  <si>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</si>
  <si>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</si>
  <si>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</si>
  <si>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</si>
  <si>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</si>
  <si>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</si>
  <si>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</si>
  <si>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</si>
  <si>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</si>
  <si>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</si>
  <si>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</si>
  <si>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</si>
  <si>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</si>
  <si>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</si>
  <si>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</si>
  <si>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</si>
  <si>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</si>
  <si>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</si>
  <si>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</si>
  <si>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</si>
  <si>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</si>
  <si>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</si>
  <si>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</si>
  <si>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</si>
  <si>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</si>
  <si>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</si>
  <si>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</si>
  <si>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</si>
  <si>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</si>
  <si>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</si>
  <si>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</si>
  <si>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</si>
  <si>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</si>
  <si>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</si>
  <si>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</si>
  <si>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</si>
  <si>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</si>
  <si>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</si>
  <si>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</si>
  <si>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</si>
  <si>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</si>
  <si>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</si>
  <si>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</si>
  <si>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</si>
  <si>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</si>
  <si>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</si>
  <si>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</si>
  <si>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</si>
  <si>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</si>
  <si>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</si>
  <si>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</si>
  <si>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</si>
  <si>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</si>
  <si>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</si>
  <si>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</si>
  <si>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</si>
  <si>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</si>
  <si>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</si>
  <si>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</si>
  <si>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</si>
  <si>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</si>
  <si>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</si>
  <si>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</si>
  <si>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</si>
  <si>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</si>
  <si>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</si>
  <si>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</si>
  <si>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</si>
  <si>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</si>
  <si>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</si>
  <si>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</si>
  <si>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</si>
  <si>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</si>
  <si>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</si>
  <si>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</si>
  <si>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</si>
  <si>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</si>
  <si>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</si>
  <si>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</si>
  <si>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</si>
  <si>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</si>
  <si>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</si>
  <si>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</si>
  <si>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</si>
  <si>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</si>
  <si>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</si>
  <si>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</si>
  <si>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</si>
  <si>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</si>
  <si>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</si>
  <si>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</si>
  <si>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</si>
  <si>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</si>
  <si>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</si>
  <si>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</si>
  <si>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</si>
  <si>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</si>
  <si>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</si>
  <si>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</si>
  <si>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</si>
  <si>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</si>
  <si>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</si>
  <si>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</si>
  <si>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</si>
  <si>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</si>
  <si>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</si>
  <si>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</si>
  <si>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</si>
  <si>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</si>
  <si>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</si>
  <si>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</si>
  <si>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</si>
  <si>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</si>
  <si>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</si>
  <si>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</si>
  <si>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</si>
  <si>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</si>
  <si>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</si>
  <si>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</si>
  <si>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</si>
  <si>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</si>
  <si>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</si>
  <si>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</si>
  <si>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</si>
  <si>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</si>
  <si>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</si>
  <si>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</si>
  <si>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</si>
  <si>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</si>
  <si>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</si>
  <si>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</si>
  <si>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</si>
  <si>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</si>
  <si>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</si>
  <si>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</si>
  <si>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</si>
  <si>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</si>
  <si>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</si>
  <si>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</si>
  <si>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</si>
  <si>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</si>
  <si>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</si>
  <si>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</si>
  <si>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</si>
  <si>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</si>
  <si>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</si>
  <si>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</si>
  <si>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</si>
  <si>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</si>
  <si>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</si>
  <si>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</si>
  <si>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</si>
  <si>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</si>
  <si>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</si>
  <si>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</si>
  <si>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</si>
  <si>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</si>
  <si>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</si>
  <si>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</si>
  <si>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</si>
  <si>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</si>
  <si>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</si>
  <si>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</si>
  <si>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</si>
  <si>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</si>
  <si>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</si>
  <si>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</si>
  <si>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</si>
  <si>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</si>
  <si>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</si>
  <si>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</si>
  <si>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</si>
  <si>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</si>
  <si>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</si>
  <si>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</si>
  <si>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</si>
  <si>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</si>
  <si>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</si>
  <si>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</si>
  <si>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</si>
  <si>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</si>
  <si>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</si>
  <si>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</si>
  <si>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</si>
  <si>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</si>
  <si>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</si>
  <si>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</si>
  <si>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</si>
  <si>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</si>
  <si>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</si>
  <si>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</si>
  <si>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</si>
  <si>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</si>
  <si>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</si>
  <si>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</si>
  <si>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</si>
  <si>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</si>
  <si>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</si>
  <si>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</si>
  <si>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</si>
  <si>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</si>
  <si>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</si>
  <si>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</si>
  <si>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</si>
  <si>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</si>
  <si>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</si>
  <si>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</si>
  <si>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</si>
  <si>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</si>
  <si>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</si>
  <si>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</si>
  <si>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</si>
  <si>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</si>
  <si>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</si>
  <si>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</si>
  <si>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</si>
  <si>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</si>
  <si>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</si>
  <si>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</si>
  <si>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</si>
  <si>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</si>
  <si>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</si>
  <si>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</si>
  <si>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</si>
  <si>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</si>
  <si>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</si>
  <si>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</si>
  <si>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</si>
  <si>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</si>
  <si>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</si>
  <si>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</si>
  <si>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</si>
  <si>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</si>
  <si>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</si>
  <si>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</si>
  <si>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</si>
  <si>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</si>
  <si>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</si>
  <si>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</si>
  <si>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</si>
  <si>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</si>
  <si>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</si>
  <si>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</si>
  <si>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</si>
  <si>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</si>
  <si>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</si>
  <si>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</si>
  <si>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</si>
  <si>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</si>
  <si>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</si>
  <si>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</si>
  <si>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</si>
  <si>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</si>
  <si>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</si>
  <si>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</si>
  <si>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</si>
  <si>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</si>
  <si>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</si>
  <si>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</si>
  <si>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</si>
  <si>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</si>
  <si>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</si>
  <si>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</si>
  <si>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</si>
  <si>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</si>
  <si>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</si>
  <si>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</si>
  <si>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</si>
  <si>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</si>
  <si>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</si>
  <si>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</si>
  <si>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</si>
  <si>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</si>
  <si>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</si>
  <si>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</si>
  <si>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</si>
  <si>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</si>
  <si>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</si>
  <si>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</si>
  <si>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</si>
  <si>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</si>
  <si>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</si>
  <si>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</si>
  <si>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</si>
  <si>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</si>
  <si>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</si>
  <si>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</si>
  <si>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</si>
  <si>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</si>
  <si>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</si>
  <si>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</si>
  <si>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</si>
  <si>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</si>
  <si>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</si>
  <si>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</si>
  <si>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</si>
  <si>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</si>
  <si>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</si>
  <si>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</si>
  <si>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</si>
  <si>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</si>
  <si>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</si>
  <si>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</si>
  <si>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</si>
  <si>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</si>
  <si>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</si>
  <si>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</si>
  <si>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</si>
  <si>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</si>
  <si>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</si>
  <si>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</si>
  <si>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</si>
  <si>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</si>
  <si>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</si>
  <si>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</si>
  <si>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</si>
  <si>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</si>
  <si>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</si>
  <si>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</si>
  <si>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</si>
  <si>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</si>
  <si>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</si>
  <si>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</si>
  <si>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</si>
  <si>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</si>
  <si>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</si>
  <si>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</si>
  <si>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</si>
  <si>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</si>
  <si>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</si>
  <si>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</si>
  <si>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</si>
  <si>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</si>
  <si>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</si>
  <si>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</si>
  <si>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</si>
  <si>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</si>
  <si>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</si>
  <si>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</si>
  <si>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</si>
  <si>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</si>
  <si>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</si>
  <si>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</si>
  <si>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</si>
  <si>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</si>
  <si>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</si>
  <si>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</si>
  <si>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</si>
  <si>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</si>
  <si>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</si>
  <si>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</si>
  <si>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</si>
  <si>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</si>
  <si>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</si>
  <si>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</si>
  <si>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</si>
  <si>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</si>
  <si>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</si>
  <si>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</si>
  <si>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</si>
  <si>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</si>
  <si>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</si>
  <si>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</si>
  <si>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</si>
  <si>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</si>
  <si>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</si>
  <si>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</si>
  <si>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</si>
  <si>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</si>
  <si>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</si>
  <si>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</si>
  <si>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</si>
  <si>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</si>
  <si>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</si>
  <si>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</si>
  <si>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</si>
  <si>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</si>
  <si>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</si>
  <si>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</si>
  <si>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</si>
  <si>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</si>
  <si>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</si>
  <si>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</si>
  <si>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</si>
  <si>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</si>
  <si>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</si>
  <si>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</si>
  <si>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</si>
  <si>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</si>
  <si>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</si>
  <si>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</si>
  <si>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</si>
  <si>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</si>
  <si>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</si>
  <si>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</si>
  <si>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</si>
  <si>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</si>
  <si>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</si>
  <si>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</si>
  <si>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</si>
  <si>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</si>
  <si>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</si>
  <si>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</si>
  <si>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</si>
  <si>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</si>
  <si>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</si>
  <si>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</si>
  <si>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</si>
  <si>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</si>
  <si>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</si>
  <si>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</si>
  <si>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</si>
  <si>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</si>
  <si>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</si>
  <si>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</si>
  <si>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</si>
  <si>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</si>
  <si>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</si>
  <si>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</si>
  <si>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</si>
  <si>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</si>
  <si>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</si>
  <si>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</si>
  <si>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</si>
  <si>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</si>
  <si>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</si>
  <si>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</si>
  <si>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</si>
  <si>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</si>
  <si>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</si>
  <si>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</si>
  <si>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</si>
  <si>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</si>
  <si>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</si>
  <si>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</si>
  <si>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</si>
  <si>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</si>
  <si>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</si>
  <si>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</si>
  <si>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</si>
  <si>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</si>
  <si>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</si>
  <si>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</si>
  <si>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</si>
  <si>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</si>
  <si>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</si>
  <si>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</si>
  <si>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</si>
  <si>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</si>
  <si>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</si>
  <si>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</si>
  <si>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</si>
  <si>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</si>
  <si>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</si>
  <si>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</si>
  <si>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</si>
  <si>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</si>
  <si>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</si>
  <si>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</si>
  <si>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</si>
  <si>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</si>
  <si>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</si>
  <si>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</si>
  <si>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</si>
  <si>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</si>
  <si>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</si>
  <si>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</si>
  <si>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</si>
  <si>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</si>
  <si>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</si>
  <si>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</si>
  <si>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</si>
  <si>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</si>
  <si>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</si>
  <si>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</si>
  <si>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</si>
  <si>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</si>
  <si>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</si>
  <si>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</si>
  <si>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</si>
  <si>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</si>
  <si>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</si>
  <si>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</si>
  <si>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</si>
  <si>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</si>
  <si>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</si>
  <si>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</si>
  <si>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</si>
  <si>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</si>
  <si>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</si>
  <si>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</si>
  <si>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</si>
  <si>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</si>
  <si>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</si>
  <si>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</si>
  <si>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</si>
  <si>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</si>
  <si>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</si>
  <si>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</si>
  <si>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</si>
  <si>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</si>
  <si>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</si>
  <si>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</si>
  <si>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</si>
  <si>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</si>
  <si>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</si>
  <si>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</si>
  <si>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</si>
  <si>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</si>
  <si>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</si>
  <si>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</si>
  <si>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</si>
  <si>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</si>
  <si>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</si>
  <si>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</si>
  <si>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</si>
  <si>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</si>
  <si>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</si>
  <si>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</si>
  <si>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</si>
  <si>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</si>
  <si>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</si>
  <si>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</si>
  <si>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</si>
  <si>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</si>
  <si>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</si>
  <si>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</si>
  <si>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</si>
  <si>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</si>
  <si>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</si>
  <si>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</si>
  <si>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</si>
  <si>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</si>
  <si>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</si>
  <si>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</si>
  <si>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</si>
  <si>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</si>
  <si>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</si>
  <si>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</si>
  <si>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</si>
  <si>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</si>
  <si>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</si>
  <si>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</si>
  <si>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</si>
  <si>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</si>
  <si>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</si>
  <si>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</si>
  <si>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</si>
  <si>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</si>
  <si>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</si>
  <si>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</si>
  <si>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</si>
  <si>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</si>
  <si>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</si>
  <si>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</si>
  <si>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</si>
  <si>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</si>
  <si>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</si>
  <si>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</si>
  <si>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</si>
  <si>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</si>
  <si>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</si>
  <si>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</si>
  <si>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</si>
  <si>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</si>
  <si>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</si>
  <si>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</si>
  <si>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</si>
  <si>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</si>
  <si>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</si>
  <si>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</si>
  <si>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</si>
  <si>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</si>
  <si>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</si>
  <si>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</si>
  <si>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</si>
  <si>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</si>
  <si>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</si>
  <si>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</si>
  <si>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</si>
  <si>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</si>
  <si>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</si>
  <si>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</si>
  <si>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</si>
  <si>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</si>
  <si>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</si>
  <si>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</si>
  <si>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</si>
  <si>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</si>
  <si>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</si>
  <si>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</si>
  <si>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</si>
  <si>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</si>
  <si>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</si>
  <si>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</si>
  <si>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</si>
  <si>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</si>
  <si>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</si>
  <si>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</si>
  <si>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</si>
  <si>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</si>
  <si>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</si>
  <si>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</si>
  <si>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</si>
  <si>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</si>
  <si>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</si>
  <si>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</si>
  <si>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</si>
  <si>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</si>
  <si>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</si>
  <si>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</si>
  <si>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</si>
  <si>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</si>
  <si>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</si>
  <si>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</si>
  <si>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</si>
  <si>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</si>
  <si>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</si>
  <si>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</si>
  <si>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</si>
  <si>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</si>
  <si>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</si>
  <si>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</si>
  <si>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</si>
  <si>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</si>
  <si>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</si>
  <si>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</si>
  <si>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</si>
  <si>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</si>
  <si>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</si>
  <si>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</si>
  <si>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</si>
  <si>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</si>
  <si>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</si>
  <si>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</si>
  <si>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</si>
  <si>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</si>
  <si>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</si>
  <si>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</si>
  <si>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</si>
  <si>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</si>
  <si>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</si>
  <si>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</si>
  <si>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</si>
  <si>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</si>
  <si>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</si>
  <si>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</si>
  <si>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</si>
  <si>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</si>
  <si>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</si>
  <si>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</si>
  <si>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</si>
  <si>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</si>
  <si>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</si>
  <si>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</si>
  <si>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</si>
  <si>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</si>
  <si>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</si>
  <si>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</si>
  <si>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</si>
  <si>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</si>
  <si>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</si>
  <si>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</si>
  <si>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</si>
  <si>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</si>
  <si>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</si>
  <si>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</si>
  <si>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</si>
  <si>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</si>
  <si>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</si>
  <si>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</si>
  <si>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</si>
  <si>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</si>
  <si>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</si>
  <si>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</si>
  <si>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</si>
  <si>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</si>
  <si>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</si>
  <si>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</si>
  <si>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</si>
  <si>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</si>
  <si>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</si>
  <si>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</si>
  <si>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</si>
  <si>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</si>
  <si>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</si>
  <si>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</si>
  <si>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</si>
  <si>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</si>
  <si>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</si>
  <si>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</si>
  <si>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</si>
  <si>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</si>
  <si>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</si>
  <si>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</si>
  <si>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</si>
  <si>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</si>
  <si>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</si>
  <si>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</si>
  <si>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</si>
  <si>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</si>
  <si>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</si>
  <si>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</si>
  <si>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</si>
  <si>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</si>
  <si>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</si>
  <si>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</si>
  <si>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</si>
  <si>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</si>
  <si>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</si>
  <si>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</si>
  <si>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</si>
  <si>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</si>
  <si>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</si>
  <si>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</si>
  <si>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</si>
  <si>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</si>
  <si>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</si>
  <si>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</si>
  <si>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</si>
  <si>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</si>
  <si>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</si>
  <si>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</si>
  <si>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</si>
  <si>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</si>
  <si>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</si>
  <si>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</si>
  <si>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</si>
  <si>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</si>
  <si>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</si>
  <si>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</si>
  <si>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</si>
  <si>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</si>
  <si>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</si>
  <si>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</si>
  <si>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</si>
  <si>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</si>
  <si>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</si>
  <si>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</si>
  <si>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</si>
  <si>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</si>
  <si>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</si>
  <si>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</si>
  <si>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</si>
  <si>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</si>
  <si>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</si>
  <si>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</si>
  <si>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</si>
  <si>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</si>
  <si>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</si>
  <si>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</si>
  <si>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</si>
  <si>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</si>
  <si>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</si>
  <si>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</si>
  <si>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</si>
  <si>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</si>
  <si>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</si>
  <si>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</si>
  <si>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</si>
  <si>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</si>
  <si>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</si>
  <si>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</si>
  <si>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</si>
  <si>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</si>
  <si>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</si>
  <si>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</si>
  <si>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</si>
  <si>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</si>
  <si>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</si>
  <si>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</si>
  <si>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</si>
  <si>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</si>
  <si>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</si>
  <si>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</si>
  <si>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</si>
  <si>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</si>
  <si>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</si>
  <si>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</si>
  <si>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</si>
  <si>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</si>
  <si>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</si>
  <si>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</si>
  <si>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</si>
  <si>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</si>
  <si>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</si>
  <si>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</si>
  <si>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</si>
  <si>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</si>
  <si>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</si>
  <si>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</si>
  <si>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</si>
  <si>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</si>
  <si>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</si>
  <si>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</si>
  <si>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</si>
  <si>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</si>
  <si>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</si>
  <si>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</si>
  <si>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</si>
  <si>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</si>
  <si>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</si>
  <si>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</si>
  <si>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</si>
  <si>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</si>
  <si>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</si>
  <si>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</si>
  <si>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</si>
  <si>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</si>
  <si>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</si>
  <si>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</si>
  <si>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</si>
  <si>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</si>
  <si>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</si>
  <si>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</si>
  <si>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</si>
  <si>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</si>
  <si>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</si>
  <si>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</si>
  <si>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</si>
  <si>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</si>
  <si>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</si>
  <si>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</si>
  <si>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</si>
  <si>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</si>
  <si>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</si>
  <si>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</si>
  <si>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</si>
  <si>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</si>
  <si>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</si>
  <si>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</si>
  <si>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</si>
  <si>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</si>
  <si>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</si>
  <si>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</si>
  <si>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</si>
  <si>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</si>
  <si>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</si>
  <si>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</si>
  <si>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</si>
  <si>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</si>
  <si>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</si>
  <si>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</si>
  <si>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</si>
  <si>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</si>
  <si>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</si>
  <si>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</si>
  <si>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</si>
  <si>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</si>
  <si>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</si>
  <si>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</si>
  <si>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</si>
  <si>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</si>
  <si>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</si>
  <si>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</si>
  <si>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</si>
  <si>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</si>
  <si>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</si>
  <si>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</si>
  <si>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</si>
  <si>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</si>
  <si>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</si>
  <si>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</si>
  <si>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</si>
  <si>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</si>
  <si>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</si>
  <si>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</si>
  <si>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</si>
  <si>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</si>
  <si>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</si>
  <si>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</si>
  <si>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</si>
  <si>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</si>
  <si>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</si>
  <si>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</si>
  <si>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</si>
  <si>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</si>
  <si>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</si>
  <si>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</si>
  <si>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</si>
  <si>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</si>
  <si>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</si>
  <si>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</si>
  <si>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</si>
  <si>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</si>
  <si>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</si>
  <si>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</si>
  <si>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</si>
  <si>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</si>
  <si>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</si>
  <si>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</si>
  <si>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</si>
  <si>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</si>
  <si>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</si>
  <si>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</si>
  <si>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</si>
  <si>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</si>
  <si>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</si>
  <si>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</si>
  <si>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</si>
  <si>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</si>
  <si>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</si>
  <si>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</si>
  <si>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</si>
  <si>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</si>
  <si>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</si>
  <si>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</si>
  <si>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</si>
  <si>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</si>
  <si>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</si>
  <si>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</si>
  <si>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</si>
  <si>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</si>
  <si>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</si>
  <si>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</si>
  <si>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</si>
  <si>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</si>
  <si>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</si>
  <si>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</si>
  <si>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</si>
  <si>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</si>
  <si>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</si>
  <si>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</si>
  <si>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</si>
  <si>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</si>
  <si>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</si>
  <si>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</si>
  <si>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</si>
  <si>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</si>
  <si>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</si>
  <si>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</si>
  <si>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</si>
  <si>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</si>
  <si>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</si>
  <si>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</si>
  <si>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</si>
  <si>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</si>
  <si>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</si>
  <si>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</si>
  <si>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</si>
  <si>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</si>
  <si>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</si>
  <si>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</si>
  <si>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</si>
  <si>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</si>
  <si>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</si>
  <si>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</si>
  <si>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</si>
  <si>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</si>
  <si>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</si>
  <si>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</si>
  <si>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</si>
  <si>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</si>
  <si>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</si>
  <si>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</si>
  <si>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</si>
  <si>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</si>
  <si>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</si>
  <si>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</si>
  <si>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</si>
  <si>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</si>
  <si>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</si>
  <si>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</si>
  <si>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</si>
  <si>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</si>
  <si>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</si>
  <si>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</si>
  <si>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</si>
  <si>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</si>
  <si>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</si>
  <si>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</si>
  <si>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</si>
  <si>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</si>
  <si>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</si>
  <si>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</si>
  <si>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</si>
  <si>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</si>
  <si>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</si>
  <si>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</si>
  <si>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</si>
  <si>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</si>
  <si>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</si>
  <si>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</si>
  <si>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</si>
  <si>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</si>
  <si>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</si>
  <si>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</si>
  <si>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</si>
  <si>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</si>
  <si>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</si>
  <si>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</si>
  <si>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</si>
  <si>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</si>
  <si>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</si>
  <si>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</si>
  <si>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</si>
  <si>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</si>
  <si>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</si>
  <si>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</si>
  <si>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</si>
  <si>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</si>
  <si>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</si>
  <si>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</si>
  <si>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</si>
  <si>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</si>
  <si>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</si>
  <si>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</si>
  <si>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</si>
  <si>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</si>
  <si>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</si>
  <si>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</si>
  <si>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</si>
  <si>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</si>
  <si>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</si>
  <si>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</si>
  <si>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</si>
  <si>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</si>
  <si>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</si>
  <si>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</si>
  <si>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</si>
  <si>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</si>
  <si>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</si>
  <si>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</si>
  <si>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</si>
  <si>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</si>
  <si>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</si>
  <si>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</si>
  <si>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</si>
  <si>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</si>
  <si>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</si>
  <si>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</si>
  <si>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</si>
  <si>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</si>
  <si>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</si>
  <si>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</si>
  <si>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</si>
  <si>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</si>
  <si>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</si>
  <si>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</si>
  <si>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</si>
  <si>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</si>
  <si>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</si>
  <si>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</si>
  <si>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</si>
  <si>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</si>
  <si>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</si>
  <si>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</si>
  <si>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</si>
  <si>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</si>
  <si>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</si>
  <si>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</si>
  <si>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</si>
  <si>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</si>
  <si>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</si>
  <si>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</si>
  <si>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</si>
  <si>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</si>
  <si>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</si>
  <si>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</si>
  <si>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</si>
  <si>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</si>
  <si>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</si>
  <si>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</si>
  <si>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</si>
  <si>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</si>
  <si>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</si>
  <si>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</si>
  <si>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</si>
  <si>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</si>
  <si>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</si>
  <si>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</si>
  <si>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</si>
  <si>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</si>
  <si>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</si>
  <si>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</si>
  <si>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</si>
  <si>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</si>
  <si>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</si>
  <si>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</si>
  <si>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</si>
  <si>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</si>
  <si>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</si>
  <si>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</si>
  <si>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</si>
  <si>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</si>
  <si>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</si>
  <si>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</si>
  <si>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</si>
  <si>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</si>
  <si>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</si>
  <si>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</si>
  <si>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</si>
  <si>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</si>
  <si>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</si>
  <si>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</si>
  <si>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</si>
  <si>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</si>
  <si>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</si>
  <si>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</si>
  <si>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</si>
  <si>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</si>
  <si>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</si>
  <si>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</si>
  <si>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</si>
  <si>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</si>
  <si>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</si>
  <si>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</si>
  <si>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</si>
  <si>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</si>
  <si>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</si>
  <si>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</si>
  <si>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</si>
  <si>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</si>
  <si>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</si>
  <si>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</si>
  <si>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</si>
  <si>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</si>
  <si>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</si>
  <si>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</si>
  <si>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</si>
  <si>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</si>
  <si>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</si>
  <si>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</si>
  <si>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</si>
  <si>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</si>
  <si>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</si>
  <si>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</si>
  <si>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</si>
  <si>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</si>
  <si>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</si>
  <si>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</si>
  <si>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</si>
  <si>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</si>
  <si>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</si>
  <si>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</si>
  <si>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</si>
  <si>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</si>
  <si>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</si>
  <si>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</si>
  <si>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</si>
  <si>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</si>
  <si>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</si>
  <si>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</si>
  <si>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</si>
  <si>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</si>
  <si>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</si>
  <si>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</si>
  <si>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</si>
  <si>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</si>
  <si>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</si>
  <si>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</si>
  <si>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</si>
  <si>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</si>
  <si>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</si>
  <si>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</si>
  <si>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</si>
  <si>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</si>
  <si>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</si>
  <si>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</si>
  <si>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</si>
  <si>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</si>
  <si>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</si>
  <si>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</si>
  <si>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</si>
  <si>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</si>
  <si>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</si>
  <si>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</si>
  <si>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</si>
  <si>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</si>
  <si>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</si>
  <si>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</si>
  <si>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</si>
  <si>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</si>
  <si>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</si>
  <si>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</si>
  <si>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</si>
  <si>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</si>
  <si>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</si>
  <si>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</si>
  <si>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</si>
  <si>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</si>
  <si>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</si>
  <si>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</si>
  <si>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</si>
  <si>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</si>
  <si>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</si>
  <si>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</si>
  <si>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</si>
  <si>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</si>
  <si>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</si>
  <si>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</si>
  <si>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</si>
  <si>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</si>
  <si>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</si>
  <si>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</si>
  <si>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</si>
  <si>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</si>
  <si>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</si>
  <si>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</si>
  <si>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</si>
  <si>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</si>
  <si>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</si>
  <si>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</si>
  <si>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</si>
  <si>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</si>
  <si>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</si>
  <si>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</si>
  <si>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</si>
  <si>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</si>
  <si>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</si>
  <si>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</si>
  <si>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</si>
  <si>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</si>
  <si>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</si>
  <si>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</si>
  <si>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</si>
  <si>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</si>
  <si>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</si>
  <si>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</si>
  <si>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</si>
  <si>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</si>
  <si>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</si>
  <si>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</si>
  <si>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</si>
  <si>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</si>
  <si>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</si>
  <si>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</si>
  <si>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</si>
  <si>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</si>
  <si>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</si>
  <si>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</si>
  <si>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</si>
  <si>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</si>
  <si>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</si>
  <si>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</si>
  <si>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 xml:space="preserve">Kemper CPA Group, LLP </t>
  </si>
  <si>
    <t xml:space="preserve">Williamson </t>
  </si>
  <si>
    <t xml:space="preserve">Kimberly Walker, CPA </t>
  </si>
  <si>
    <t>Marion</t>
  </si>
  <si>
    <t xml:space="preserve">IL </t>
  </si>
  <si>
    <t xml:space="preserve">Herrin </t>
  </si>
  <si>
    <t>618-997-3055</t>
  </si>
  <si>
    <t>618-997-5121</t>
  </si>
  <si>
    <t>tryker@herrinunit.org</t>
  </si>
  <si>
    <t>066-003998</t>
  </si>
  <si>
    <t>kwalker@kcpag.com</t>
  </si>
  <si>
    <t>Dr. Terry Ryker</t>
  </si>
  <si>
    <t>tryker@herrinunit.com</t>
  </si>
  <si>
    <t>618-988-8024</t>
  </si>
  <si>
    <t>618-942-6998</t>
  </si>
  <si>
    <t xml:space="preserve">Illinois Energy Consortium - See Attachment </t>
  </si>
  <si>
    <t xml:space="preserve">WCSIT - See Attachment </t>
  </si>
  <si>
    <t xml:space="preserve">See Below </t>
  </si>
  <si>
    <t>N/A</t>
  </si>
  <si>
    <t>x</t>
  </si>
  <si>
    <t>GO Refunding Bonds, Series 2011A</t>
  </si>
  <si>
    <t xml:space="preserve">U.S. DEPARTMENT OF AGRICULTURE </t>
  </si>
  <si>
    <t xml:space="preserve">Passed through the Illinois State Board of Education </t>
  </si>
  <si>
    <t xml:space="preserve">      TOTAL U.S. DEPARTMENT OF AGRICULTURE </t>
  </si>
  <si>
    <t xml:space="preserve">U.S.DEPARTMENT OF EDUCATION </t>
  </si>
  <si>
    <t xml:space="preserve">Passed through the Illinois State  Board of Education </t>
  </si>
  <si>
    <t>84.010A</t>
  </si>
  <si>
    <t>17-4220-00</t>
  </si>
  <si>
    <t>16-4220-00</t>
  </si>
  <si>
    <t>16-4210-00</t>
  </si>
  <si>
    <t>17-4210-00</t>
  </si>
  <si>
    <t xml:space="preserve">U.S. DEPARTMENT OF EDUCATION (CONCLUDED) </t>
  </si>
  <si>
    <t xml:space="preserve">    Title II - Teacher Quality </t>
  </si>
  <si>
    <t>84.367A</t>
  </si>
  <si>
    <t>16-4932-00</t>
  </si>
  <si>
    <t>17-4932-00</t>
  </si>
  <si>
    <t xml:space="preserve">  Total Passed through the Illinois State Board of Education </t>
  </si>
  <si>
    <t xml:space="preserve">Passed through Williamson County Education Services </t>
  </si>
  <si>
    <t xml:space="preserve">    Federal - Sp. Ed. - IDEA Part B Flowthrough </t>
  </si>
  <si>
    <t>84.027A</t>
  </si>
  <si>
    <t>17-4620-00</t>
  </si>
  <si>
    <t xml:space="preserve">N/A </t>
  </si>
  <si>
    <t xml:space="preserve">TOTAL U.S. DEPARTMENT OF EDUCATION </t>
  </si>
  <si>
    <t xml:space="preserve">     Medicaid Matching - Administrative Outreach </t>
  </si>
  <si>
    <t xml:space="preserve">TOTAL FEDERAL AWARDS </t>
  </si>
  <si>
    <t xml:space="preserve">Adverse </t>
  </si>
  <si>
    <t xml:space="preserve">Unmodified </t>
  </si>
  <si>
    <t xml:space="preserve">The District is responsible for the design and implementation of programs and internal controls over receipts and disbursements to prevent and detect errors or fraud. A fundamental concept in a good system of internal controls is that of segregation of duties. </t>
  </si>
  <si>
    <t xml:space="preserve">None </t>
  </si>
  <si>
    <t>FS2016-001</t>
  </si>
  <si>
    <t xml:space="preserve">Dr. Terry Ryker </t>
  </si>
  <si>
    <t xml:space="preserve">Management agrees with the finding. </t>
  </si>
  <si>
    <t>General Obligation School Bonds, Series 2013</t>
  </si>
  <si>
    <t xml:space="preserve">Taxable GO Sch Refunding Limited Bonds, Series 2013A </t>
  </si>
  <si>
    <t xml:space="preserve">Tri-State Copy Machine </t>
  </si>
  <si>
    <t xml:space="preserve">US Bank Corp - Copy Machine </t>
  </si>
  <si>
    <t xml:space="preserve">Lease Purchase Agreement </t>
  </si>
  <si>
    <t xml:space="preserve">Page 24 - Other - Prior Year Adjustments ($17) </t>
  </si>
  <si>
    <t xml:space="preserve">700 N. 10th Street </t>
  </si>
  <si>
    <t>3401 Professional Park Drive, PO Box 129</t>
  </si>
  <si>
    <t>IL</t>
  </si>
  <si>
    <t xml:space="preserve">Page 10 - Educational Fund Acct # 1690 - Other Food Service - Cafeteria Rebate ($2,773) </t>
  </si>
  <si>
    <t xml:space="preserve">Page 10 - Educational Fund Acct # 1790 -Other District/School Activity Revenue -STARS Program ($79,733)  </t>
  </si>
  <si>
    <t>Page 11 - Operations &amp; Maintenance Fund Acct # 1999 - Other Local Revenue - Ameren Energy Grant ($2,124)</t>
  </si>
  <si>
    <t xml:space="preserve">Page 9 - Educational Fund Acct # 1290 -  Other Payments in Lieu of Taxes - TIF Taxes ($78,667) </t>
  </si>
  <si>
    <t xml:space="preserve">Page 15 - Educational Fund Acct # 2190 Other Support Services - Pupils - STARS Program Salaries ($37,005) </t>
  </si>
  <si>
    <t xml:space="preserve">Page 15 - Educational Fund Acct # 2190 Other Support Services - Pupils - STARS Program Benefits ($562) </t>
  </si>
  <si>
    <t xml:space="preserve">Page 15 - Educational Fund Acct # 2190 Other Support Services - Pupils - STARS Program Supplies &amp; Materials ($7,881) </t>
  </si>
  <si>
    <t xml:space="preserve">Page 16 - Educational Fund Acct # 2900 Other Support Services - Supplies and Materials - Clothing for Homeless Student ($355) </t>
  </si>
  <si>
    <t>Page 19 - IMRF Fund Acct # 2190 Other Support Services - Pupils - STARS Program Benefits ($2,572)</t>
  </si>
  <si>
    <t>and into the Capital Projects Fund ($883,118)</t>
  </si>
  <si>
    <t>Foundation Clean Energy Grant ($8,130)</t>
  </si>
  <si>
    <t>GO Refunding Bonds, Series 2015</t>
  </si>
  <si>
    <t>General Obligation School Bonds, Series 2016</t>
  </si>
  <si>
    <t xml:space="preserve">Egyptian Benefit Trust - See Attachment </t>
  </si>
  <si>
    <t xml:space="preserve">School Breakfast Program </t>
  </si>
  <si>
    <t>Commodities (Non-Cash)</t>
  </si>
  <si>
    <t xml:space="preserve">  Title I - Low Income  (M)</t>
  </si>
  <si>
    <t xml:space="preserve">  Title I - Low Income (M)</t>
  </si>
  <si>
    <t xml:space="preserve">Title I - Low Income </t>
  </si>
  <si>
    <t xml:space="preserve">Risk of loss or financial misstatement due to intentional or unintentional error. </t>
  </si>
  <si>
    <t xml:space="preserve">The District has limited resources to hire additional employees in order to properly segregate duties. However, procedures may not be properly designed and/or segregated for its current fiscal staff. </t>
  </si>
  <si>
    <t>Repeated as Finding FS2017-001</t>
  </si>
  <si>
    <t>Other Cooperative Agreement (WCPre-K): Herrin CUSD #4, Marion CUSD #2, Carterville School District, Johnston City School District, Crab Orchard School District</t>
  </si>
  <si>
    <t>Special Education Cooperative (WCSPED): Herrin CUSD #4, Marion CUSD #2, Carterville School District, Johnston City School District, Crab Orchard School District</t>
  </si>
  <si>
    <t xml:space="preserve">Page 8 - Other Changes in Fund Balance - Prior period adjustment to reclassify sales tax monies out of the Operations and Maintenance Fund, </t>
  </si>
  <si>
    <t>Page 11 - Capital Projects Fund Acct # 1999 - Other Local Revenue - ERate ($39,435), Ameren Energy Grants ($98,829), Solar Star</t>
  </si>
  <si>
    <t>Vocational Cooperative (WCRVS): Herrin CUSD #4, Marion CUSD #2, Carterville School District, Johnston City School District, Crab Orchard School District</t>
  </si>
  <si>
    <t>The District's internal controls over payroll disbursements are weak due to a lack of segregation of duties.</t>
  </si>
  <si>
    <t>Deficiencies in the design of internal control procedures over payroll disbursements due to a lack of segregation of duties were noted.</t>
  </si>
  <si>
    <t xml:space="preserve">The District should review the internal controls in place relative to its current fiscal employees. Consideration should be given to preparing a formal policy and procedures manual to specifically identify the duties to be performed by each employee. The basic premise is that no one employee should have access to all phases of a specific transaction. </t>
  </si>
  <si>
    <t xml:space="preserve">The District's internal controls are weak due to a lack of segregation of duties between control procedures being performed over certain expenses. </t>
  </si>
  <si>
    <t xml:space="preserve">Of the Long-Term Debt Outstanding in D(c) above, $28,625,000 in bonds outstanding should be excluded from the legal debt margin calculation in accordance with State Statutes. This leaves a remaining balance of $114,541 to be included in the calculation that results in a legal debt margin of $22,768,550. </t>
  </si>
  <si>
    <t>17-4300-00</t>
  </si>
  <si>
    <t>16-4300-00</t>
  </si>
  <si>
    <t xml:space="preserve">Dept. of Defense Fresh Fruits and Vegetables </t>
  </si>
  <si>
    <t xml:space="preserve">Passed through the Illinois State Board of Education (cont.) </t>
  </si>
  <si>
    <t xml:space="preserve">U.S. DEPARTMENT OF HEALTH AND HUMAN SERVICES </t>
  </si>
  <si>
    <t xml:space="preserve">  Passed through the Illinois Department of Healthcare &amp; Family Services &amp; Williamson County Education Services </t>
  </si>
  <si>
    <t>The accompanying Schedule of Expenditures of Federal Awards includes the federal grant activity of Herrin Community Unit School Dsitrict #4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</si>
  <si>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Herrin Community Unit School Dsitrict #4 provided federal awards to subrecipients as follows:</t>
  </si>
  <si>
    <t>The following amounts were expended in the form of non-cash assistance by Herrin Community Unit School Dsitrict #4 and should be included in the Schedule of Expenditures of Federal Awards:</t>
  </si>
  <si>
    <t>No action will be taken on this finding.</t>
  </si>
  <si>
    <t>Not applicable</t>
  </si>
  <si>
    <t>The District accepts the degree of risk associated with this condition. The increased expense to seek additional accounting staff with the appropriate skills and expertise to prepare and/or review payroll disbursements would take away from the funds available to provide educational services for the students in the District.</t>
  </si>
  <si>
    <t>#23 - The District has prepared these financial statements using accounting practicies prescribed or permitted by the Illinois State Board of Education, which practices differ from accounting principles generally acceptted in the United States of America. Also, the District prepares its financial statements on the modified cash bassi of accounting, which is a comprehensive basis of accounting other than accounting principles generally accepted in the United States of America.  The report was also qualified due to the omission of the OPEB disclosure.</t>
  </si>
  <si>
    <t>Herrin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</si>
</sst>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mmm\ dd\,\ yyyy"/>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19" fillId="0" borderId="0" applyFont="0" applyFill="0" applyBorder="0" applyAlignment="0" applyProtection="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0" fontId="99" fillId="0" borderId="108" xfId="14" applyFont="1" applyBorder="1" applyProtection="1">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4" fillId="0" borderId="22" xfId="3" applyNumberFormat="1" applyFont="1" applyFill="1" applyBorder="1" applyAlignment="1" applyProtection="1">
      <alignment horizontal="center"/>
      <protection locked="0"/>
    </xf>
    <xf numFmtId="0" fontId="3" fillId="0" borderId="0" xfId="3" applyBorder="1" applyAlignment="1" applyProtection="1">
      <alignment horizontal="center"/>
      <protection locked="0"/>
    </xf>
    <xf numFmtId="180" fontId="3" fillId="0" borderId="0" xfId="3" applyNumberFormat="1" applyAlignment="1" applyProtection="1">
      <alignment horizontal="left" indent="2"/>
      <protection locked="0"/>
    </xf>
    <xf numFmtId="38" fontId="3" fillId="0" borderId="0" xfId="3" applyNumberFormat="1" applyFont="1" applyProtection="1"/>
    <xf numFmtId="164" fontId="3" fillId="0" borderId="0" xfId="0" applyNumberFormat="1" applyFont="1"/>
    <xf numFmtId="49" fontId="101" fillId="0" borderId="112" xfId="14" applyNumberFormat="1" applyFont="1" applyFill="1" applyBorder="1" applyAlignment="1" applyProtection="1">
      <alignment horizontal="center" vertical="center"/>
      <protection locked="0"/>
    </xf>
    <xf numFmtId="49" fontId="101" fillId="0" borderId="110" xfId="14" applyNumberFormat="1" applyFont="1" applyFill="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Alignment="1" applyProtection="1">
      <alignment horizontal="left" vertical="center" wrapTex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44" fontId="4" fillId="0" borderId="80" xfId="17"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44" fontId="4" fillId="0" borderId="162" xfId="17" applyFont="1" applyBorder="1" applyAlignment="1" applyProtection="1">
      <alignment horizontal="right" vertical="center"/>
      <protection locked="0"/>
    </xf>
    <xf numFmtId="44" fontId="4" fillId="0" borderId="79" xfId="17" applyFont="1" applyBorder="1" applyAlignment="1" applyProtection="1">
      <alignment horizontal="right" vertical="center"/>
      <protection locked="0"/>
    </xf>
    <xf numFmtId="44" fontId="4" fillId="0" borderId="163" xfId="17" applyFont="1" applyBorder="1" applyAlignment="1" applyProtection="1">
      <alignment horizontal="right" vertical="center"/>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3" fillId="0" borderId="0" xfId="3"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wrapText="1"/>
      <protection locked="0"/>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47625</xdr:rowOff>
        </xdr:from>
        <xdr:to>
          <xdr:col>0</xdr:col>
          <xdr:colOff>866775</xdr:colOff>
          <xdr:row>9</xdr:row>
          <xdr:rowOff>104775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962025</xdr:colOff>
          <xdr:row>5</xdr:row>
          <xdr:rowOff>47625</xdr:rowOff>
        </xdr:from>
        <xdr:to>
          <xdr:col>0</xdr:col>
          <xdr:colOff>1828800</xdr:colOff>
          <xdr:row>9</xdr:row>
          <xdr:rowOff>104775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1924050</xdr:colOff>
          <xdr:row>5</xdr:row>
          <xdr:rowOff>47625</xdr:rowOff>
        </xdr:from>
        <xdr:to>
          <xdr:col>0</xdr:col>
          <xdr:colOff>2790825</xdr:colOff>
          <xdr:row>9</xdr:row>
          <xdr:rowOff>104775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0</xdr:row>
          <xdr:rowOff>133350</xdr:rowOff>
        </xdr:from>
        <xdr:to>
          <xdr:col>0</xdr:col>
          <xdr:colOff>952500</xdr:colOff>
          <xdr:row>5</xdr:row>
          <xdr:rowOff>0</xdr:rowOff>
        </xdr:to>
        <xdr:sp macro="" textlink="">
          <xdr:nvSpPr>
            <xdr:cNvPr id="85001" name="Object 9" hidden="1">
              <a:extLst>
                <a:ext uri="{63B3BB69-23CF-44E3-9099-C40C66FF867C}">
                  <a14:compatExt spid="_x0000_s850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0</xdr:row>
          <xdr:rowOff>142875</xdr:rowOff>
        </xdr:from>
        <xdr:to>
          <xdr:col>0</xdr:col>
          <xdr:colOff>1924050</xdr:colOff>
          <xdr:row>5</xdr:row>
          <xdr:rowOff>9525</xdr:rowOff>
        </xdr:to>
        <xdr:sp macro="" textlink="">
          <xdr:nvSpPr>
            <xdr:cNvPr id="85002" name="Object 10" hidden="1">
              <a:extLst>
                <a:ext uri="{63B3BB69-23CF-44E3-9099-C40C66FF867C}">
                  <a14:compatExt spid="_x0000_s850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1971675</xdr:colOff>
          <xdr:row>0</xdr:row>
          <xdr:rowOff>123825</xdr:rowOff>
        </xdr:from>
        <xdr:to>
          <xdr:col>0</xdr:col>
          <xdr:colOff>2886075</xdr:colOff>
          <xdr:row>4</xdr:row>
          <xdr:rowOff>161925</xdr:rowOff>
        </xdr:to>
        <xdr:sp macro="" textlink="">
          <xdr:nvSpPr>
            <xdr:cNvPr id="85003" name="Object 11" hidden="1">
              <a:extLst>
                <a:ext uri="{63B3BB69-23CF-44E3-9099-C40C66FF867C}">
                  <a14:compatExt spid="_x0000_s850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78" t="s">
        <v>465</v>
      </c>
      <c r="J1" s="2179"/>
      <c r="K1" s="2179"/>
      <c r="L1" s="2179"/>
      <c r="M1" s="2179"/>
      <c r="N1" s="2179"/>
      <c r="O1" s="2179"/>
      <c r="P1" s="2179"/>
      <c r="Q1" s="2179"/>
      <c r="R1" s="2179"/>
      <c r="S1" s="2179"/>
    </row>
    <row r="2" spans="1:28" ht="12" customHeight="1" x14ac:dyDescent="0.2">
      <c r="A2" s="201" t="s">
        <v>1865</v>
      </c>
      <c r="D2" s="202"/>
      <c r="I2" s="2180" t="s">
        <v>1132</v>
      </c>
      <c r="J2" s="2179"/>
      <c r="K2" s="2179"/>
      <c r="L2" s="2179"/>
      <c r="M2" s="2179"/>
      <c r="N2" s="2179"/>
      <c r="O2" s="2179"/>
      <c r="P2" s="2179"/>
      <c r="Q2" s="2179"/>
      <c r="R2" s="2179"/>
      <c r="S2" s="2179"/>
    </row>
    <row r="3" spans="1:28" ht="12" customHeight="1" x14ac:dyDescent="0.2">
      <c r="A3" s="1815" t="s">
        <v>1947</v>
      </c>
      <c r="B3" s="1816"/>
      <c r="C3" s="1816"/>
      <c r="D3" s="1817"/>
      <c r="I3" s="2180" t="s">
        <v>55</v>
      </c>
      <c r="J3" s="2179"/>
      <c r="K3" s="2179"/>
      <c r="L3" s="2179"/>
      <c r="M3" s="2179"/>
      <c r="N3" s="2179"/>
      <c r="O3" s="2179"/>
      <c r="P3" s="2179"/>
      <c r="Q3" s="2179"/>
      <c r="R3" s="2179"/>
      <c r="S3" s="2179"/>
    </row>
    <row r="4" spans="1:28" ht="12" customHeight="1" x14ac:dyDescent="0.2">
      <c r="A4" s="191"/>
      <c r="I4" s="2180" t="s">
        <v>603</v>
      </c>
      <c r="J4" s="2179"/>
      <c r="K4" s="2179"/>
      <c r="L4" s="2179"/>
      <c r="M4" s="2179"/>
      <c r="N4" s="2179"/>
      <c r="O4" s="2179"/>
      <c r="P4" s="2179"/>
      <c r="Q4" s="2179"/>
      <c r="R4" s="2179"/>
      <c r="S4" s="2179"/>
    </row>
    <row r="5" spans="1:28" ht="14.1" customHeight="1" x14ac:dyDescent="0.2">
      <c r="B5" s="440" t="s">
        <v>2089</v>
      </c>
      <c r="C5" s="178" t="s">
        <v>1060</v>
      </c>
      <c r="D5" s="361"/>
      <c r="E5" s="361"/>
      <c r="H5" s="192"/>
      <c r="I5" s="2187" t="s">
        <v>768</v>
      </c>
      <c r="J5" s="2132"/>
      <c r="K5" s="2132"/>
      <c r="L5" s="2132"/>
      <c r="M5" s="2132"/>
      <c r="N5" s="2132"/>
      <c r="O5" s="2132"/>
      <c r="P5" s="2132"/>
      <c r="Q5" s="2132"/>
      <c r="R5" s="2132"/>
      <c r="S5" s="2132"/>
    </row>
    <row r="6" spans="1:28" ht="14.1" customHeight="1" x14ac:dyDescent="0.2">
      <c r="B6" s="440"/>
      <c r="C6" s="178" t="s">
        <v>1061</v>
      </c>
      <c r="D6" s="361"/>
      <c r="E6" s="361"/>
      <c r="I6" s="2186" t="s">
        <v>1028</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3" t="s">
        <v>762</v>
      </c>
      <c r="J9" s="2184"/>
      <c r="K9" s="2184"/>
      <c r="L9" s="2184"/>
      <c r="M9" s="2184"/>
      <c r="N9" s="2184"/>
      <c r="O9" s="2184"/>
      <c r="P9" s="2184"/>
      <c r="Q9" s="2184"/>
      <c r="R9" s="2184"/>
      <c r="S9" s="2185"/>
      <c r="T9" s="2128" t="s">
        <v>612</v>
      </c>
      <c r="U9" s="2129"/>
      <c r="V9" s="2129"/>
      <c r="W9" s="2129"/>
      <c r="X9" s="2129"/>
      <c r="Y9" s="2129"/>
      <c r="Z9" s="2129"/>
      <c r="AA9" s="2130"/>
    </row>
    <row r="10" spans="1:28" ht="13.5" customHeight="1" x14ac:dyDescent="0.2">
      <c r="A10" s="2137" t="s">
        <v>763</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1108</v>
      </c>
      <c r="B11" s="2141"/>
      <c r="C11" s="2141"/>
      <c r="D11" s="2141"/>
      <c r="E11" s="2141"/>
      <c r="F11" s="2141"/>
      <c r="G11" s="2141"/>
      <c r="H11" s="2142"/>
      <c r="I11" s="180"/>
      <c r="J11" s="342"/>
      <c r="K11" s="180"/>
      <c r="O11" s="1701" t="s">
        <v>2089</v>
      </c>
      <c r="P11" s="377" t="s">
        <v>223</v>
      </c>
      <c r="Q11" s="183"/>
      <c r="R11" s="181"/>
      <c r="S11" s="180"/>
      <c r="T11" s="2134"/>
      <c r="U11" s="2135"/>
      <c r="V11" s="2135"/>
      <c r="W11" s="2135"/>
      <c r="X11" s="2135"/>
      <c r="Y11" s="2135"/>
      <c r="Z11" s="2135"/>
      <c r="AA11" s="2136"/>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48">
        <v>21100004026</v>
      </c>
      <c r="B13" s="2149"/>
      <c r="C13" s="2149"/>
      <c r="D13" s="2149"/>
      <c r="E13" s="2149"/>
      <c r="F13" s="2149"/>
      <c r="G13" s="2149"/>
      <c r="H13" s="2150"/>
      <c r="I13" s="184"/>
      <c r="J13" s="183"/>
      <c r="K13" s="181"/>
      <c r="L13" s="183"/>
      <c r="M13" s="183"/>
      <c r="N13" s="183"/>
      <c r="O13" s="183"/>
      <c r="P13" s="183"/>
      <c r="Q13" s="183"/>
      <c r="R13" s="183"/>
      <c r="S13" s="183"/>
      <c r="T13" s="2153" t="s">
        <v>2090</v>
      </c>
      <c r="U13" s="2154"/>
      <c r="V13" s="2154"/>
      <c r="W13" s="2154"/>
      <c r="X13" s="2154"/>
      <c r="Y13" s="2155"/>
      <c r="Z13" s="2155"/>
      <c r="AA13" s="2156"/>
    </row>
    <row r="14" spans="1:28" ht="14.1" customHeight="1" x14ac:dyDescent="0.2">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6" t="s">
        <v>2091</v>
      </c>
      <c r="B15" s="2151"/>
      <c r="C15" s="2151"/>
      <c r="D15" s="2151"/>
      <c r="E15" s="2151"/>
      <c r="F15" s="2151"/>
      <c r="G15" s="2151"/>
      <c r="H15" s="2152"/>
      <c r="T15" s="2118" t="s">
        <v>2092</v>
      </c>
      <c r="U15" s="2119"/>
      <c r="V15" s="2119"/>
      <c r="W15" s="2119"/>
      <c r="X15" s="2119"/>
      <c r="Y15" s="2157"/>
      <c r="Z15" s="2157"/>
      <c r="AA15" s="2158"/>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3" t="s">
        <v>2196</v>
      </c>
      <c r="B17" s="2176"/>
      <c r="C17" s="2176"/>
      <c r="D17" s="2176"/>
      <c r="E17" s="2176"/>
      <c r="F17" s="2176"/>
      <c r="G17" s="2176"/>
      <c r="H17" s="2177"/>
      <c r="T17" s="2163" t="s">
        <v>2149</v>
      </c>
      <c r="U17" s="2164"/>
      <c r="V17" s="2164"/>
      <c r="W17" s="2164"/>
      <c r="X17" s="2164"/>
      <c r="Y17" s="2164"/>
      <c r="Z17" s="2164"/>
      <c r="AA17" s="2165"/>
    </row>
    <row r="18" spans="1:27" ht="13.5" customHeight="1" x14ac:dyDescent="0.2">
      <c r="A18" s="362" t="s">
        <v>609</v>
      </c>
      <c r="B18" s="344"/>
      <c r="C18" s="340"/>
      <c r="D18" s="344"/>
      <c r="E18" s="344"/>
      <c r="F18" s="344"/>
      <c r="G18" s="344"/>
      <c r="H18" s="275"/>
      <c r="I18" s="2173" t="s">
        <v>764</v>
      </c>
      <c r="J18" s="2174"/>
      <c r="K18" s="2174"/>
      <c r="L18" s="2174"/>
      <c r="M18" s="2174"/>
      <c r="N18" s="2174"/>
      <c r="O18" s="2174"/>
      <c r="P18" s="2174"/>
      <c r="Q18" s="2174"/>
      <c r="R18" s="2174"/>
      <c r="S18" s="2175"/>
      <c r="T18" s="362" t="s">
        <v>806</v>
      </c>
      <c r="U18" s="270"/>
      <c r="V18" s="340"/>
      <c r="W18" s="269"/>
      <c r="X18" s="362" t="s">
        <v>302</v>
      </c>
      <c r="Y18" s="349"/>
      <c r="Z18" s="1913" t="s">
        <v>765</v>
      </c>
      <c r="AA18" s="200"/>
    </row>
    <row r="19" spans="1:27" ht="13.5" customHeight="1" x14ac:dyDescent="0.2">
      <c r="A19" s="2146" t="s">
        <v>2148</v>
      </c>
      <c r="B19" s="2147"/>
      <c r="C19" s="2147"/>
      <c r="D19" s="2147"/>
      <c r="E19" s="2147"/>
      <c r="F19" s="2147"/>
      <c r="G19" s="2147"/>
      <c r="H19" s="2145"/>
      <c r="I19" s="183"/>
      <c r="J19" s="376"/>
      <c r="K19" s="194"/>
      <c r="L19" s="192"/>
      <c r="M19" s="650" t="s">
        <v>354</v>
      </c>
      <c r="P19" s="180"/>
      <c r="Q19" s="180"/>
      <c r="R19" s="180"/>
      <c r="S19" s="184"/>
      <c r="T19" s="2146" t="s">
        <v>2093</v>
      </c>
      <c r="U19" s="2144"/>
      <c r="V19" s="2144"/>
      <c r="W19" s="2145"/>
      <c r="X19" s="2161" t="s">
        <v>2094</v>
      </c>
      <c r="Y19" s="2162"/>
      <c r="Z19" s="2159">
        <v>62959</v>
      </c>
      <c r="AA19" s="2160"/>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914" t="s">
        <v>1079</v>
      </c>
      <c r="Z20" s="199"/>
      <c r="AA20" s="200"/>
    </row>
    <row r="21" spans="1:27" ht="13.5" customHeight="1" x14ac:dyDescent="0.2">
      <c r="A21" s="2143" t="s">
        <v>2095</v>
      </c>
      <c r="B21" s="2144"/>
      <c r="C21" s="2144"/>
      <c r="D21" s="2144"/>
      <c r="E21" s="2144"/>
      <c r="F21" s="2144"/>
      <c r="G21" s="2144"/>
      <c r="H21" s="2145"/>
      <c r="I21" s="2169" t="s">
        <v>766</v>
      </c>
      <c r="J21" s="2132"/>
      <c r="K21" s="2132"/>
      <c r="L21" s="2132"/>
      <c r="M21" s="2132"/>
      <c r="N21" s="2132"/>
      <c r="O21" s="2132"/>
      <c r="P21" s="2132"/>
      <c r="Q21" s="2132"/>
      <c r="R21" s="2132"/>
      <c r="S21" s="2133"/>
      <c r="T21" s="2113" t="s">
        <v>2096</v>
      </c>
      <c r="U21" s="2114"/>
      <c r="V21" s="2114"/>
      <c r="W21" s="2114"/>
      <c r="X21" s="2127" t="s">
        <v>2097</v>
      </c>
      <c r="Y21" s="2125"/>
      <c r="Z21" s="2125"/>
      <c r="AA21" s="2126"/>
    </row>
    <row r="22" spans="1:27" ht="13.5" customHeight="1" x14ac:dyDescent="0.2">
      <c r="A22" s="364" t="s">
        <v>610</v>
      </c>
      <c r="B22" s="278"/>
      <c r="C22" s="278"/>
      <c r="D22" s="278"/>
      <c r="E22" s="278"/>
      <c r="F22" s="278"/>
      <c r="G22" s="278"/>
      <c r="H22" s="279"/>
      <c r="I22" s="2170" t="s">
        <v>1744</v>
      </c>
      <c r="J22" s="2171"/>
      <c r="K22" s="2171"/>
      <c r="L22" s="2171"/>
      <c r="M22" s="2171"/>
      <c r="N22" s="2171"/>
      <c r="O22" s="2171"/>
      <c r="P22" s="2171"/>
      <c r="Q22" s="2171"/>
      <c r="R22" s="2171"/>
      <c r="S22" s="2172"/>
      <c r="T22" s="362" t="s">
        <v>1899</v>
      </c>
      <c r="U22" s="270"/>
      <c r="V22" s="340"/>
      <c r="W22" s="270"/>
      <c r="X22" s="1914" t="s">
        <v>1573</v>
      </c>
      <c r="Z22" s="199"/>
      <c r="AA22" s="200"/>
    </row>
    <row r="23" spans="1:27" ht="13.5" customHeight="1" x14ac:dyDescent="0.2">
      <c r="A23" s="2166" t="s">
        <v>2098</v>
      </c>
      <c r="B23" s="2167"/>
      <c r="C23" s="2167"/>
      <c r="D23" s="2167"/>
      <c r="E23" s="2167"/>
      <c r="F23" s="2167"/>
      <c r="G23" s="2167"/>
      <c r="H23" s="2168"/>
      <c r="T23" s="2113" t="s">
        <v>2099</v>
      </c>
      <c r="U23" s="2114"/>
      <c r="V23" s="2114"/>
      <c r="W23" s="2114"/>
      <c r="X23" s="2124">
        <v>43434</v>
      </c>
      <c r="Y23" s="2125"/>
      <c r="Z23" s="2125"/>
      <c r="AA23" s="2126"/>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43">
        <v>62948</v>
      </c>
      <c r="B25" s="2144"/>
      <c r="C25" s="2144"/>
      <c r="D25" s="2144"/>
      <c r="E25" s="2144"/>
      <c r="F25" s="2144"/>
      <c r="G25" s="2144"/>
      <c r="H25" s="2145"/>
      <c r="I25" s="651"/>
      <c r="J25" s="203"/>
      <c r="K25" s="203"/>
      <c r="L25" s="203"/>
      <c r="M25" s="203"/>
      <c r="N25" s="203"/>
      <c r="O25" s="203"/>
      <c r="P25" s="203"/>
      <c r="Q25" s="203"/>
      <c r="R25" s="203"/>
      <c r="S25" s="204"/>
      <c r="T25" s="2110" t="s">
        <v>2100</v>
      </c>
      <c r="U25" s="2111"/>
      <c r="V25" s="2111"/>
      <c r="W25" s="2111"/>
      <c r="X25" s="2111"/>
      <c r="Y25" s="2111"/>
      <c r="Z25" s="2111"/>
      <c r="AA25" s="211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1357</v>
      </c>
      <c r="D27" s="659"/>
      <c r="E27" s="659"/>
      <c r="I27" s="2198" t="s">
        <v>1892</v>
      </c>
      <c r="J27" s="2174"/>
      <c r="K27" s="2174"/>
      <c r="L27" s="2174"/>
      <c r="M27" s="2174"/>
      <c r="N27" s="2174"/>
      <c r="O27" s="2174"/>
      <c r="P27" s="2174"/>
      <c r="Q27" s="2174"/>
      <c r="R27" s="2174"/>
      <c r="S27" s="2175"/>
      <c r="T27" s="1075"/>
      <c r="U27" s="1076"/>
      <c r="V27" s="1076"/>
      <c r="W27" s="1076"/>
      <c r="X27" s="1076"/>
      <c r="Y27" s="1076"/>
      <c r="Z27" s="1076"/>
      <c r="AA27" s="1077"/>
    </row>
    <row r="28" spans="1:27" ht="14.1" customHeight="1" x14ac:dyDescent="0.2">
      <c r="A28" s="174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40"/>
      <c r="B29" s="1081"/>
      <c r="C29" s="664" t="s">
        <v>960</v>
      </c>
      <c r="D29" s="652"/>
      <c r="E29" s="1081"/>
      <c r="F29" s="1508" t="s">
        <v>1571</v>
      </c>
      <c r="G29" s="652"/>
      <c r="I29" s="273"/>
      <c r="J29" s="1701" t="s">
        <v>2089</v>
      </c>
      <c r="K29" s="181" t="s">
        <v>655</v>
      </c>
      <c r="L29" s="388"/>
      <c r="M29" s="194" t="s">
        <v>105</v>
      </c>
      <c r="N29" s="185" t="s">
        <v>1907</v>
      </c>
      <c r="O29" s="185"/>
      <c r="P29" s="185"/>
      <c r="Q29" s="185"/>
      <c r="R29" s="185"/>
      <c r="S29" s="663"/>
      <c r="T29" s="55"/>
      <c r="U29" s="55"/>
      <c r="V29" s="55"/>
      <c r="W29" s="55"/>
      <c r="X29" s="55"/>
      <c r="Y29" s="55"/>
      <c r="Z29" s="55"/>
      <c r="AA29" s="1077"/>
    </row>
    <row r="30" spans="1:27" ht="13.5" customHeight="1" x14ac:dyDescent="0.2">
      <c r="A30" s="1741"/>
      <c r="B30" s="1081" t="s">
        <v>2089</v>
      </c>
      <c r="C30" s="664" t="s">
        <v>1359</v>
      </c>
      <c r="D30" s="181"/>
      <c r="E30" s="181"/>
      <c r="F30" s="1268"/>
      <c r="G30" s="652"/>
      <c r="H30" s="652"/>
      <c r="I30" s="273"/>
      <c r="J30" s="1701" t="s">
        <v>2089</v>
      </c>
      <c r="K30" s="181" t="s">
        <v>655</v>
      </c>
      <c r="L30" s="388"/>
      <c r="M30" s="194" t="s">
        <v>105</v>
      </c>
      <c r="N30" s="185" t="s">
        <v>1893</v>
      </c>
      <c r="O30" s="185"/>
      <c r="P30" s="185"/>
      <c r="Q30" s="185"/>
      <c r="R30" s="185"/>
      <c r="S30" s="274"/>
      <c r="T30" s="55"/>
      <c r="U30" s="55"/>
      <c r="V30" s="55"/>
      <c r="W30" s="55"/>
      <c r="X30" s="55"/>
      <c r="Y30" s="55"/>
      <c r="Z30" s="55"/>
      <c r="AA30" s="202"/>
    </row>
    <row r="31" spans="1:27" ht="13.5" customHeight="1" x14ac:dyDescent="0.2">
      <c r="A31" s="1741"/>
      <c r="B31" s="1081"/>
      <c r="C31" s="664" t="s">
        <v>1360</v>
      </c>
      <c r="D31" s="181"/>
      <c r="E31" s="181"/>
      <c r="F31" s="181"/>
      <c r="G31" s="181"/>
      <c r="H31" s="181"/>
      <c r="I31" s="273"/>
      <c r="J31" s="1701" t="s">
        <v>2089</v>
      </c>
      <c r="K31" s="194" t="s">
        <v>1030</v>
      </c>
      <c r="L31" s="388"/>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2089</v>
      </c>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7"/>
      <c r="Q35" s="2144"/>
      <c r="R35" s="2144"/>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13" t="s">
        <v>2101</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610</v>
      </c>
      <c r="B39" s="2197"/>
      <c r="C39" s="340"/>
      <c r="D39" s="337"/>
      <c r="E39" s="337"/>
      <c r="F39" s="347"/>
      <c r="G39" s="337"/>
      <c r="H39" s="275"/>
      <c r="I39" s="2196" t="s">
        <v>610</v>
      </c>
      <c r="J39" s="2197"/>
      <c r="K39" s="2197"/>
      <c r="L39" s="2197"/>
      <c r="M39" s="2197"/>
      <c r="N39" s="334"/>
      <c r="O39" s="340"/>
      <c r="P39" s="340"/>
      <c r="Q39" s="346"/>
      <c r="R39" s="340"/>
      <c r="S39" s="275"/>
      <c r="T39" s="340" t="s">
        <v>610</v>
      </c>
      <c r="U39" s="270"/>
      <c r="V39" s="340"/>
      <c r="W39" s="269"/>
      <c r="X39" s="346"/>
      <c r="Y39" s="199"/>
      <c r="Z39" s="199"/>
      <c r="AA39" s="200"/>
    </row>
    <row r="40" spans="1:27" ht="13.5" customHeight="1" x14ac:dyDescent="0.2">
      <c r="A40" s="2199" t="s">
        <v>2102</v>
      </c>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6" t="s">
        <v>2103</v>
      </c>
      <c r="B42" s="2144"/>
      <c r="C42" s="2145"/>
      <c r="D42" s="2161" t="s">
        <v>2104</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2"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topLeftCell="A37" workbookViewId="0">
      <selection activeCell="A18" sqref="A18:B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1232</v>
      </c>
      <c r="C1" s="597" t="s">
        <v>1364</v>
      </c>
      <c r="D1" s="597"/>
      <c r="E1" s="597"/>
    </row>
    <row r="2" spans="1:5" ht="24.75" thickTop="1" x14ac:dyDescent="0.2">
      <c r="A2" s="598"/>
      <c r="B2" s="598"/>
      <c r="C2" s="598" t="s">
        <v>1364</v>
      </c>
      <c r="D2" s="1973" t="s">
        <v>770</v>
      </c>
      <c r="E2" s="1974" t="s">
        <v>1280</v>
      </c>
    </row>
    <row r="3" spans="1:5" x14ac:dyDescent="0.2">
      <c r="C3" s="215" t="s">
        <v>1364</v>
      </c>
      <c r="D3" s="599"/>
    </row>
    <row r="4" spans="1:5" x14ac:dyDescent="0.2">
      <c r="A4" s="1570" t="s">
        <v>394</v>
      </c>
      <c r="C4" s="215" t="s">
        <v>1364</v>
      </c>
      <c r="D4" s="600" t="s">
        <v>11</v>
      </c>
      <c r="E4" s="1665" t="s">
        <v>23</v>
      </c>
    </row>
    <row r="5" spans="1:5" x14ac:dyDescent="0.2">
      <c r="A5" s="1570" t="s">
        <v>202</v>
      </c>
      <c r="C5" s="215" t="s">
        <v>1364</v>
      </c>
      <c r="D5" s="600" t="s">
        <v>11</v>
      </c>
      <c r="E5" s="1665" t="s">
        <v>23</v>
      </c>
    </row>
    <row r="6" spans="1:5" x14ac:dyDescent="0.2">
      <c r="A6" s="1570" t="s">
        <v>201</v>
      </c>
      <c r="C6" s="215" t="s">
        <v>1364</v>
      </c>
      <c r="D6" s="599" t="s">
        <v>12</v>
      </c>
      <c r="E6" s="1665" t="s">
        <v>1094</v>
      </c>
    </row>
    <row r="7" spans="1:5" x14ac:dyDescent="0.2">
      <c r="A7" s="1570" t="s">
        <v>1134</v>
      </c>
      <c r="C7" s="215" t="s">
        <v>1364</v>
      </c>
      <c r="D7" s="600" t="s">
        <v>13</v>
      </c>
      <c r="E7" s="1665" t="s">
        <v>1095</v>
      </c>
    </row>
    <row r="8" spans="1:5" x14ac:dyDescent="0.2">
      <c r="A8" s="1570" t="s">
        <v>440</v>
      </c>
      <c r="C8" s="215" t="s">
        <v>1364</v>
      </c>
      <c r="D8" s="600"/>
      <c r="E8" s="601"/>
    </row>
    <row r="9" spans="1:5" x14ac:dyDescent="0.2">
      <c r="B9" s="599" t="s">
        <v>758</v>
      </c>
      <c r="C9" s="599" t="s">
        <v>1364</v>
      </c>
      <c r="D9" s="600" t="s">
        <v>14</v>
      </c>
      <c r="E9" s="1665" t="s">
        <v>24</v>
      </c>
    </row>
    <row r="10" spans="1:5" x14ac:dyDescent="0.2">
      <c r="B10" s="599" t="s">
        <v>1127</v>
      </c>
      <c r="C10" s="215" t="s">
        <v>1364</v>
      </c>
      <c r="D10" s="600"/>
      <c r="E10" s="601"/>
    </row>
    <row r="11" spans="1:5" x14ac:dyDescent="0.2">
      <c r="B11" s="599" t="s">
        <v>331</v>
      </c>
      <c r="C11" s="215" t="s">
        <v>1364</v>
      </c>
      <c r="D11" s="600" t="s">
        <v>15</v>
      </c>
      <c r="E11" s="1665" t="s">
        <v>1350</v>
      </c>
    </row>
    <row r="12" spans="1:5" x14ac:dyDescent="0.2">
      <c r="B12" s="600" t="s">
        <v>759</v>
      </c>
      <c r="C12" s="215" t="s">
        <v>1364</v>
      </c>
      <c r="D12" s="600" t="s">
        <v>16</v>
      </c>
      <c r="E12" s="1665" t="s">
        <v>1204</v>
      </c>
    </row>
    <row r="13" spans="1:5" x14ac:dyDescent="0.2">
      <c r="B13" s="599" t="s">
        <v>1343</v>
      </c>
      <c r="C13" s="215" t="s">
        <v>1364</v>
      </c>
      <c r="D13" s="600" t="s">
        <v>17</v>
      </c>
      <c r="E13" s="1665" t="s">
        <v>719</v>
      </c>
    </row>
    <row r="14" spans="1:5" x14ac:dyDescent="0.2">
      <c r="A14" s="1570" t="s">
        <v>585</v>
      </c>
      <c r="B14" s="599"/>
      <c r="D14" s="600"/>
      <c r="E14" s="601"/>
    </row>
    <row r="15" spans="1:5" x14ac:dyDescent="0.2">
      <c r="A15" s="592"/>
      <c r="B15" s="215" t="s">
        <v>1569</v>
      </c>
      <c r="D15" s="600" t="s">
        <v>721</v>
      </c>
      <c r="E15" s="1665" t="s">
        <v>720</v>
      </c>
    </row>
    <row r="16" spans="1:5" x14ac:dyDescent="0.2">
      <c r="A16" s="592"/>
      <c r="B16" s="215" t="s">
        <v>229</v>
      </c>
      <c r="C16" s="215" t="s">
        <v>1364</v>
      </c>
      <c r="D16" s="600" t="s">
        <v>18</v>
      </c>
      <c r="E16" s="1665" t="s">
        <v>1205</v>
      </c>
    </row>
    <row r="17" spans="1:5" x14ac:dyDescent="0.2">
      <c r="A17" s="592"/>
      <c r="B17" s="215" t="s">
        <v>230</v>
      </c>
      <c r="C17" s="215" t="s">
        <v>1364</v>
      </c>
      <c r="D17" s="600" t="s">
        <v>769</v>
      </c>
      <c r="E17" s="1665" t="s">
        <v>1206</v>
      </c>
    </row>
    <row r="18" spans="1:5" x14ac:dyDescent="0.2">
      <c r="B18" s="599" t="s">
        <v>1144</v>
      </c>
      <c r="C18" s="215" t="s">
        <v>1364</v>
      </c>
    </row>
    <row r="19" spans="1:5" x14ac:dyDescent="0.2">
      <c r="B19" s="599" t="s">
        <v>1145</v>
      </c>
      <c r="D19" s="600" t="s">
        <v>19</v>
      </c>
      <c r="E19" s="1665" t="s">
        <v>54</v>
      </c>
    </row>
    <row r="20" spans="1:5" x14ac:dyDescent="0.2">
      <c r="A20" s="1570" t="s">
        <v>1281</v>
      </c>
      <c r="C20" s="215" t="s">
        <v>1364</v>
      </c>
      <c r="D20" s="600"/>
      <c r="E20" s="601"/>
    </row>
    <row r="21" spans="1:5" x14ac:dyDescent="0.2">
      <c r="B21" s="599" t="s">
        <v>1375</v>
      </c>
      <c r="C21" s="215" t="s">
        <v>1364</v>
      </c>
      <c r="D21" s="600" t="s">
        <v>20</v>
      </c>
      <c r="E21" s="1665" t="s">
        <v>1351</v>
      </c>
    </row>
    <row r="22" spans="1:5" x14ac:dyDescent="0.2">
      <c r="B22" s="599" t="s">
        <v>1570</v>
      </c>
      <c r="C22" s="215" t="s">
        <v>1364</v>
      </c>
      <c r="D22" s="600" t="s">
        <v>21</v>
      </c>
      <c r="E22" s="1665" t="s">
        <v>1207</v>
      </c>
    </row>
    <row r="23" spans="1:5" x14ac:dyDescent="0.2">
      <c r="A23" s="1570" t="s">
        <v>395</v>
      </c>
      <c r="C23" s="215" t="s">
        <v>1364</v>
      </c>
      <c r="D23" s="599" t="s">
        <v>722</v>
      </c>
      <c r="E23" s="1665" t="s">
        <v>1112</v>
      </c>
    </row>
    <row r="24" spans="1:5" x14ac:dyDescent="0.2">
      <c r="A24" s="1570" t="s">
        <v>1722</v>
      </c>
      <c r="C24" s="215" t="s">
        <v>1364</v>
      </c>
      <c r="D24" s="599" t="s">
        <v>1669</v>
      </c>
      <c r="E24" s="1665" t="s">
        <v>1113</v>
      </c>
    </row>
    <row r="25" spans="1:5" x14ac:dyDescent="0.2">
      <c r="A25" s="1570" t="s">
        <v>1135</v>
      </c>
      <c r="C25" s="215" t="s">
        <v>1364</v>
      </c>
      <c r="D25" s="600" t="s">
        <v>22</v>
      </c>
      <c r="E25" s="1665" t="s">
        <v>1208</v>
      </c>
    </row>
    <row r="26" spans="1:5" x14ac:dyDescent="0.2">
      <c r="A26" s="1570" t="s">
        <v>1243</v>
      </c>
      <c r="C26" s="215" t="s">
        <v>1364</v>
      </c>
      <c r="D26" s="600" t="s">
        <v>642</v>
      </c>
      <c r="E26" s="1665" t="s">
        <v>1209</v>
      </c>
    </row>
    <row r="27" spans="1:5" x14ac:dyDescent="0.2">
      <c r="A27" s="1570" t="s">
        <v>396</v>
      </c>
      <c r="C27" s="215" t="s">
        <v>1364</v>
      </c>
      <c r="D27" s="600" t="s">
        <v>636</v>
      </c>
      <c r="E27" s="1665" t="s">
        <v>771</v>
      </c>
    </row>
    <row r="28" spans="1:5" x14ac:dyDescent="0.2">
      <c r="A28" s="1570" t="s">
        <v>772</v>
      </c>
      <c r="D28" s="600" t="s">
        <v>773</v>
      </c>
      <c r="E28" s="1665" t="s">
        <v>1632</v>
      </c>
    </row>
    <row r="29" spans="1:5" x14ac:dyDescent="0.2">
      <c r="A29" s="1570" t="s">
        <v>1642</v>
      </c>
      <c r="D29" s="600" t="s">
        <v>1670</v>
      </c>
      <c r="E29" s="1665" t="s">
        <v>1641</v>
      </c>
    </row>
    <row r="30" spans="1:5" x14ac:dyDescent="0.2">
      <c r="A30" s="1975" t="s">
        <v>1270</v>
      </c>
      <c r="C30" s="215" t="s">
        <v>1364</v>
      </c>
      <c r="D30" s="600" t="s">
        <v>43</v>
      </c>
      <c r="E30" s="1665" t="s">
        <v>1137</v>
      </c>
    </row>
    <row r="31" spans="1:5" x14ac:dyDescent="0.2">
      <c r="A31" s="1570" t="s">
        <v>1905</v>
      </c>
      <c r="C31" s="215" t="s">
        <v>1364</v>
      </c>
      <c r="D31" s="599"/>
      <c r="E31" s="601"/>
    </row>
    <row r="32" spans="1:5" x14ac:dyDescent="0.2">
      <c r="B32" s="599" t="s">
        <v>1271</v>
      </c>
      <c r="C32" s="215" t="s">
        <v>1364</v>
      </c>
      <c r="D32" s="600" t="s">
        <v>1906</v>
      </c>
      <c r="E32" s="1665" t="s">
        <v>1671</v>
      </c>
    </row>
    <row r="33" spans="1:5" x14ac:dyDescent="0.2">
      <c r="A33" s="592"/>
      <c r="D33" s="600"/>
      <c r="E33" s="601"/>
    </row>
    <row r="34" spans="1:5" x14ac:dyDescent="0.2">
      <c r="A34" s="592"/>
      <c r="D34" s="600"/>
      <c r="E34" s="601"/>
    </row>
    <row r="35" spans="1:5" ht="15.75" customHeight="1" thickBot="1" x14ac:dyDescent="0.25">
      <c r="A35" s="1979" t="s">
        <v>1231</v>
      </c>
      <c r="B35" s="606"/>
      <c r="C35" s="606" t="s">
        <v>1364</v>
      </c>
      <c r="D35" s="606"/>
      <c r="E35" s="606"/>
    </row>
    <row r="36" spans="1:5" ht="12.75" thickTop="1" x14ac:dyDescent="0.2">
      <c r="B36" s="1975"/>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736" t="s">
        <v>1184</v>
      </c>
    </row>
    <row r="42" spans="1:5" x14ac:dyDescent="0.2">
      <c r="A42" s="599"/>
      <c r="B42" s="1976"/>
    </row>
    <row r="43" spans="1:5" x14ac:dyDescent="0.2">
      <c r="B43" s="604" t="s">
        <v>382</v>
      </c>
    </row>
    <row r="44" spans="1:5" x14ac:dyDescent="0.2">
      <c r="C44" s="1977"/>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66"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1955</v>
      </c>
      <c r="B56" s="752"/>
    </row>
    <row r="57" spans="1:2" x14ac:dyDescent="0.2">
      <c r="A57" s="1132" t="s">
        <v>1956</v>
      </c>
      <c r="B57" s="1131"/>
    </row>
    <row r="58" spans="1:2" x14ac:dyDescent="0.2">
      <c r="A58" s="807"/>
    </row>
    <row r="59" spans="1:2" hidden="1" x14ac:dyDescent="0.2">
      <c r="A59" s="592"/>
      <c r="B59" s="1976"/>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78" t="s">
        <v>1957</v>
      </c>
    </row>
    <row r="71" spans="1:9" ht="0.75" customHeight="1" x14ac:dyDescent="0.2"/>
    <row r="72" spans="1:9" ht="12.2" customHeight="1" x14ac:dyDescent="0.2">
      <c r="A72" s="1267" t="s">
        <v>1378</v>
      </c>
    </row>
    <row r="73" spans="1:9" ht="12.2" customHeight="1" x14ac:dyDescent="0.2">
      <c r="A73" s="1518" t="s">
        <v>1672</v>
      </c>
      <c r="C73" s="618"/>
      <c r="D73" s="610"/>
      <c r="E73" s="156"/>
      <c r="F73" s="156"/>
      <c r="G73" s="156"/>
      <c r="H73" s="156"/>
      <c r="I73" s="156"/>
    </row>
    <row r="74" spans="1:9" ht="11.25" customHeight="1" x14ac:dyDescent="0.2">
      <c r="A74" s="592"/>
      <c r="B74" s="215" t="s">
        <v>1674</v>
      </c>
      <c r="C74" s="618"/>
      <c r="D74" s="1515"/>
      <c r="E74" s="1515"/>
      <c r="F74" s="1515"/>
      <c r="G74" s="1515"/>
      <c r="H74" s="1515"/>
      <c r="I74" s="156"/>
    </row>
    <row r="75" spans="1:9" ht="12.2" customHeight="1" x14ac:dyDescent="0.2">
      <c r="A75" s="1518" t="s">
        <v>1673</v>
      </c>
      <c r="C75" s="618"/>
      <c r="D75" s="1515"/>
      <c r="E75" s="1515"/>
      <c r="F75" s="1515"/>
      <c r="G75" s="1515"/>
      <c r="H75" s="1515"/>
      <c r="I75" s="156"/>
    </row>
    <row r="76" spans="1:9" ht="11.25" customHeight="1" x14ac:dyDescent="0.2">
      <c r="B76" s="215" t="s">
        <v>1704</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84" colorId="8" zoomScale="90" zoomScaleNormal="90" workbookViewId="0">
      <selection activeCell="A18" sqref="A18:B1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7" t="s">
        <v>1363</v>
      </c>
      <c r="B2" s="2208"/>
      <c r="C2" s="2208"/>
      <c r="D2" s="2208"/>
      <c r="E2" s="2208"/>
      <c r="F2" s="2208"/>
      <c r="G2" s="2208"/>
      <c r="H2" s="2208"/>
      <c r="I2" s="2208"/>
    </row>
    <row r="3" spans="1:9" s="32" customFormat="1" ht="6" customHeight="1" x14ac:dyDescent="0.2">
      <c r="A3" s="51"/>
      <c r="B3" s="51"/>
      <c r="C3" s="612"/>
      <c r="D3" s="708"/>
      <c r="E3" s="400"/>
    </row>
    <row r="4" spans="1:9" x14ac:dyDescent="0.2">
      <c r="A4" s="7"/>
      <c r="B4" s="394"/>
      <c r="C4" s="2214" t="s">
        <v>485</v>
      </c>
      <c r="D4" s="2215"/>
      <c r="E4" s="2215"/>
      <c r="F4" s="2215"/>
      <c r="G4" s="2215"/>
      <c r="H4" s="2215"/>
    </row>
    <row r="5" spans="1:9" x14ac:dyDescent="0.2">
      <c r="A5" s="7"/>
      <c r="B5" s="329"/>
      <c r="C5" s="169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89" t="s">
        <v>1122</v>
      </c>
    </row>
    <row r="16" spans="1:9" s="32" customFormat="1" x14ac:dyDescent="0.2">
      <c r="A16" s="29"/>
      <c r="B16" s="669"/>
      <c r="C16" s="611">
        <v>6</v>
      </c>
      <c r="D16" s="289" t="s">
        <v>1786</v>
      </c>
    </row>
    <row r="17" spans="1:4" s="32" customFormat="1" ht="6" hidden="1" customHeight="1" x14ac:dyDescent="0.2">
      <c r="A17" s="29"/>
      <c r="B17" s="35"/>
      <c r="C17" s="611"/>
      <c r="D17" s="1000"/>
    </row>
    <row r="18" spans="1:4" s="32" customFormat="1" ht="12" customHeight="1" x14ac:dyDescent="0.2">
      <c r="A18" s="29"/>
      <c r="B18" s="669"/>
      <c r="C18" s="611">
        <v>7</v>
      </c>
      <c r="D18" s="289" t="s">
        <v>1785</v>
      </c>
    </row>
    <row r="19" spans="1:4" s="32" customFormat="1" hidden="1" x14ac:dyDescent="0.2">
      <c r="A19" s="29"/>
      <c r="B19" s="35"/>
      <c r="C19" s="611"/>
      <c r="D19" s="1000"/>
    </row>
    <row r="20" spans="1:4" s="32" customFormat="1" x14ac:dyDescent="0.2">
      <c r="A20" s="29"/>
      <c r="B20" s="669"/>
      <c r="C20" s="611">
        <v>8</v>
      </c>
      <c r="D20" s="289" t="s">
        <v>1966</v>
      </c>
    </row>
    <row r="21" spans="1:4" s="32" customFormat="1" x14ac:dyDescent="0.2">
      <c r="A21" s="29"/>
      <c r="B21" s="35"/>
      <c r="C21" s="611"/>
      <c r="D21" s="1001" t="s">
        <v>1967</v>
      </c>
    </row>
    <row r="22" spans="1:4" s="32" customFormat="1" x14ac:dyDescent="0.2">
      <c r="A22" s="29"/>
      <c r="B22" s="669"/>
      <c r="C22" s="611">
        <v>9</v>
      </c>
      <c r="D22" s="289" t="s">
        <v>1968</v>
      </c>
    </row>
    <row r="23" spans="1:4" s="32" customFormat="1" x14ac:dyDescent="0.2">
      <c r="A23" s="29"/>
      <c r="B23" s="1980"/>
      <c r="C23" s="611"/>
      <c r="D23" s="1981" t="s">
        <v>1969</v>
      </c>
    </row>
    <row r="24" spans="1:4" s="32" customFormat="1" x14ac:dyDescent="0.2">
      <c r="A24" s="29"/>
      <c r="B24" s="669"/>
      <c r="C24" s="611">
        <v>10</v>
      </c>
      <c r="D24" s="289" t="s">
        <v>1965</v>
      </c>
    </row>
    <row r="25" spans="1:4" s="32" customFormat="1" x14ac:dyDescent="0.2">
      <c r="A25" s="29"/>
      <c r="B25" s="669"/>
      <c r="C25" s="611">
        <v>11</v>
      </c>
      <c r="D25" s="289" t="s">
        <v>1970</v>
      </c>
    </row>
    <row r="26" spans="1:4" s="32" customFormat="1" x14ac:dyDescent="0.2">
      <c r="A26" s="29"/>
      <c r="B26" s="1980"/>
      <c r="C26" s="611"/>
      <c r="D26" s="1981" t="s">
        <v>1971</v>
      </c>
    </row>
    <row r="27" spans="1:4" s="32" customFormat="1" x14ac:dyDescent="0.2">
      <c r="A27" s="29"/>
      <c r="B27" s="669"/>
      <c r="C27" s="611">
        <v>12</v>
      </c>
      <c r="D27" s="289" t="s">
        <v>1974</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1952</v>
      </c>
    </row>
    <row r="31" spans="1:4" s="32" customFormat="1" x14ac:dyDescent="0.2">
      <c r="A31" s="29"/>
      <c r="B31" s="669"/>
      <c r="C31" s="611">
        <v>14</v>
      </c>
      <c r="D31" s="289" t="s">
        <v>1977</v>
      </c>
    </row>
    <row r="32" spans="1:4" s="32" customFormat="1" x14ac:dyDescent="0.2">
      <c r="A32" s="29"/>
      <c r="B32" s="1697"/>
      <c r="C32" s="611"/>
      <c r="D32" s="9" t="s">
        <v>1978</v>
      </c>
    </row>
    <row r="33" spans="1:9" s="32" customFormat="1" ht="12" customHeight="1" x14ac:dyDescent="0.2">
      <c r="A33" s="29"/>
      <c r="B33" s="1697"/>
      <c r="C33" s="611"/>
      <c r="D33" s="1698" t="s">
        <v>1364</v>
      </c>
    </row>
    <row r="34" spans="1:9" s="32" customFormat="1" ht="8.25" hidden="1" customHeight="1" x14ac:dyDescent="0.2">
      <c r="A34" s="29"/>
      <c r="B34" s="35"/>
      <c r="C34" s="611"/>
      <c r="D34" s="449"/>
    </row>
    <row r="35" spans="1:9" s="32" customFormat="1" x14ac:dyDescent="0.2">
      <c r="A35" s="2209" t="s">
        <v>1961</v>
      </c>
      <c r="B35" s="2210"/>
      <c r="C35" s="2210"/>
      <c r="D35" s="2210"/>
      <c r="E35" s="2211"/>
      <c r="F35" s="2211"/>
      <c r="G35" s="2211"/>
      <c r="H35" s="2211"/>
      <c r="I35" s="2211"/>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9" t="s">
        <v>352</v>
      </c>
      <c r="B47" s="2212"/>
      <c r="C47" s="2212"/>
      <c r="D47" s="2212"/>
      <c r="E47" s="2213"/>
      <c r="F47" s="2213"/>
      <c r="G47" s="2213"/>
      <c r="H47" s="2213"/>
      <c r="I47" s="2213"/>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2100" t="s">
        <v>2089</v>
      </c>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01" t="s">
        <v>2089</v>
      </c>
      <c r="C53" s="618">
        <v>22</v>
      </c>
      <c r="D53" s="386" t="s">
        <v>1793</v>
      </c>
      <c r="E53" s="26"/>
      <c r="F53" s="1552"/>
      <c r="G53" s="1724" t="s">
        <v>1792</v>
      </c>
      <c r="H53" s="1951">
        <v>35375</v>
      </c>
      <c r="I53" s="9" t="s">
        <v>1842</v>
      </c>
    </row>
    <row r="54" spans="1:9" s="32" customFormat="1" x14ac:dyDescent="0.2">
      <c r="A54" s="29"/>
      <c r="B54" s="2101" t="s">
        <v>2089</v>
      </c>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6" t="s">
        <v>2195</v>
      </c>
      <c r="C57" s="2217"/>
      <c r="D57" s="2217"/>
      <c r="E57" s="2217"/>
      <c r="F57" s="2217"/>
      <c r="G57" s="2217"/>
      <c r="H57" s="2218"/>
      <c r="I57" s="3"/>
    </row>
    <row r="58" spans="1:9" s="32" customFormat="1" x14ac:dyDescent="0.2">
      <c r="A58" s="1733"/>
      <c r="B58" s="2219"/>
      <c r="C58" s="2220"/>
      <c r="D58" s="2220"/>
      <c r="E58" s="2220"/>
      <c r="F58" s="2220"/>
      <c r="G58" s="2220"/>
      <c r="H58" s="2221"/>
      <c r="I58" s="3"/>
    </row>
    <row r="59" spans="1:9" s="32" customFormat="1" x14ac:dyDescent="0.2">
      <c r="A59" s="1733"/>
      <c r="B59" s="2219"/>
      <c r="C59" s="2220"/>
      <c r="D59" s="2220"/>
      <c r="E59" s="2220"/>
      <c r="F59" s="2220"/>
      <c r="G59" s="2220"/>
      <c r="H59" s="2221"/>
      <c r="I59" s="3"/>
    </row>
    <row r="60" spans="1:9" s="32" customFormat="1" x14ac:dyDescent="0.2">
      <c r="A60" s="1733"/>
      <c r="B60" s="2219"/>
      <c r="C60" s="2220"/>
      <c r="D60" s="2220"/>
      <c r="E60" s="2220"/>
      <c r="F60" s="2220"/>
      <c r="G60" s="2220"/>
      <c r="H60" s="2221"/>
      <c r="I60" s="3"/>
    </row>
    <row r="61" spans="1:9" s="32" customFormat="1" x14ac:dyDescent="0.2">
      <c r="A61" s="1733"/>
      <c r="B61" s="2219"/>
      <c r="C61" s="2220"/>
      <c r="D61" s="2220"/>
      <c r="E61" s="2220"/>
      <c r="F61" s="2220"/>
      <c r="G61" s="2220"/>
      <c r="H61" s="2221"/>
      <c r="I61" s="3"/>
    </row>
    <row r="62" spans="1:9" s="32" customFormat="1" x14ac:dyDescent="0.2">
      <c r="A62" s="1733"/>
      <c r="B62" s="2219"/>
      <c r="C62" s="2220"/>
      <c r="D62" s="2220"/>
      <c r="E62" s="2220"/>
      <c r="F62" s="2220"/>
      <c r="G62" s="2220"/>
      <c r="H62" s="2221"/>
      <c r="I62" s="3"/>
    </row>
    <row r="63" spans="1:9" s="32" customFormat="1" x14ac:dyDescent="0.2">
      <c r="A63" s="1733"/>
      <c r="B63" s="2219"/>
      <c r="C63" s="2220"/>
      <c r="D63" s="2220"/>
      <c r="E63" s="2220"/>
      <c r="F63" s="2220"/>
      <c r="G63" s="2220"/>
      <c r="H63" s="2221"/>
      <c r="I63" s="3"/>
    </row>
    <row r="64" spans="1:9" s="32" customFormat="1" x14ac:dyDescent="0.2">
      <c r="A64" s="1733"/>
      <c r="B64" s="2219"/>
      <c r="C64" s="2220"/>
      <c r="D64" s="2220"/>
      <c r="E64" s="2220"/>
      <c r="F64" s="2220"/>
      <c r="G64" s="2220"/>
      <c r="H64" s="2221"/>
      <c r="I64" s="3"/>
    </row>
    <row r="65" spans="1:9" s="32" customFormat="1" x14ac:dyDescent="0.2">
      <c r="A65" s="1733"/>
      <c r="B65" s="2219"/>
      <c r="C65" s="2220"/>
      <c r="D65" s="2220"/>
      <c r="E65" s="2220"/>
      <c r="F65" s="2220"/>
      <c r="G65" s="2220"/>
      <c r="H65" s="2221"/>
      <c r="I65" s="3"/>
    </row>
    <row r="66" spans="1:9" s="32" customFormat="1" x14ac:dyDescent="0.2">
      <c r="A66" s="1733"/>
      <c r="B66" s="2219"/>
      <c r="C66" s="2220"/>
      <c r="D66" s="2220"/>
      <c r="E66" s="2220"/>
      <c r="F66" s="2220"/>
      <c r="G66" s="2220"/>
      <c r="H66" s="2221"/>
      <c r="I66" s="3"/>
    </row>
    <row r="67" spans="1:9" s="32" customFormat="1" ht="9" customHeight="1" x14ac:dyDescent="0.2">
      <c r="A67" s="1734"/>
      <c r="B67" s="2222"/>
      <c r="C67" s="2223"/>
      <c r="D67" s="2223"/>
      <c r="E67" s="2223"/>
      <c r="F67" s="2223"/>
      <c r="G67" s="2223"/>
      <c r="H67" s="2224"/>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9" t="s">
        <v>1579</v>
      </c>
      <c r="B70" s="2212"/>
      <c r="C70" s="2212"/>
      <c r="D70" s="2212"/>
      <c r="E70" s="2213"/>
      <c r="F70" s="2213"/>
      <c r="G70" s="2213"/>
      <c r="H70" s="2213"/>
      <c r="I70" s="2213"/>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1953</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6" t="s">
        <v>1586</v>
      </c>
      <c r="G77" s="1269" t="s">
        <v>1576</v>
      </c>
      <c r="H77" s="1543"/>
    </row>
    <row r="78" spans="1:9" s="32" customFormat="1" ht="6" customHeight="1" x14ac:dyDescent="0.2">
      <c r="A78" s="29"/>
      <c r="B78" s="1554"/>
      <c r="C78" s="618"/>
      <c r="D78" s="386"/>
      <c r="E78" s="26"/>
      <c r="F78" s="1552"/>
    </row>
    <row r="79" spans="1:9" s="32" customFormat="1" x14ac:dyDescent="0.2">
      <c r="A79" s="29"/>
      <c r="B79" s="1554"/>
      <c r="C79" s="618">
        <v>25</v>
      </c>
      <c r="D79" s="386" t="s">
        <v>1587</v>
      </c>
      <c r="E79" s="26"/>
      <c r="F79" s="1552"/>
      <c r="H79" s="156"/>
    </row>
    <row r="80" spans="1:9" s="32" customFormat="1" x14ac:dyDescent="0.2">
      <c r="A80" s="29"/>
      <c r="B80" s="1554"/>
      <c r="C80" s="618"/>
      <c r="D80" s="386" t="s">
        <v>1593</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28" t="s">
        <v>1575</v>
      </c>
      <c r="B83" s="2228"/>
      <c r="C83" s="2228"/>
      <c r="D83" s="2229"/>
      <c r="E83" s="1556" t="s">
        <v>1620</v>
      </c>
      <c r="F83" s="1556" t="s">
        <v>1621</v>
      </c>
      <c r="G83" s="1556" t="s">
        <v>1622</v>
      </c>
      <c r="H83" s="1556" t="s">
        <v>1623</v>
      </c>
      <c r="I83" s="1556" t="s">
        <v>1624</v>
      </c>
      <c r="J83" s="1557" t="s">
        <v>162</v>
      </c>
    </row>
    <row r="84" spans="1:10" s="32" customFormat="1" ht="13.5" customHeight="1" thickTop="1" x14ac:dyDescent="0.2">
      <c r="A84" s="1720" t="s">
        <v>1767</v>
      </c>
      <c r="B84" s="1721"/>
      <c r="C84" s="1722"/>
      <c r="D84" s="1723"/>
      <c r="E84" s="1670"/>
      <c r="F84" s="1670"/>
      <c r="G84" s="1670"/>
      <c r="H84" s="1670"/>
      <c r="I84" s="1670"/>
      <c r="J84" s="1667"/>
    </row>
    <row r="85" spans="1:10" s="32" customFormat="1" ht="13.5" customHeight="1" x14ac:dyDescent="0.2">
      <c r="A85" s="1703" t="s">
        <v>1790</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1791</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1975</v>
      </c>
      <c r="C92" s="618"/>
      <c r="E92" s="1269"/>
      <c r="F92" s="1561"/>
      <c r="H92" s="331"/>
    </row>
    <row r="93" spans="1:10" s="32" customFormat="1" ht="16.5" customHeight="1" x14ac:dyDescent="0.2">
      <c r="A93" s="29"/>
      <c r="B93" s="1982" t="s">
        <v>1976</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25"/>
      <c r="C102" s="2226"/>
      <c r="D102" s="2226"/>
      <c r="E102" s="2226"/>
      <c r="F102" s="2226"/>
      <c r="G102" s="2226"/>
      <c r="H102" s="2227"/>
      <c r="I102" s="1482"/>
    </row>
    <row r="103" spans="1:9" s="32" customFormat="1" ht="11.25" customHeight="1" x14ac:dyDescent="0.2">
      <c r="A103" s="1521"/>
      <c r="B103" s="2204"/>
      <c r="C103" s="2205"/>
      <c r="D103" s="2205"/>
      <c r="E103" s="2205"/>
      <c r="F103" s="2205"/>
      <c r="G103" s="2205"/>
      <c r="H103" s="2206"/>
      <c r="I103" s="1482"/>
    </row>
    <row r="104" spans="1:9" s="32" customFormat="1" ht="11.25" customHeight="1" x14ac:dyDescent="0.2">
      <c r="A104" s="1521"/>
      <c r="B104" s="2204"/>
      <c r="C104" s="2205"/>
      <c r="D104" s="2205"/>
      <c r="E104" s="2205"/>
      <c r="F104" s="2205"/>
      <c r="G104" s="2205"/>
      <c r="H104" s="2206"/>
      <c r="I104" s="1482"/>
    </row>
    <row r="105" spans="1:9" s="32" customFormat="1" x14ac:dyDescent="0.2">
      <c r="A105" s="1521"/>
      <c r="B105" s="2204"/>
      <c r="C105" s="2205"/>
      <c r="D105" s="2205"/>
      <c r="E105" s="2205"/>
      <c r="F105" s="2205"/>
      <c r="G105" s="2205"/>
      <c r="H105" s="2206"/>
      <c r="I105" s="1482"/>
    </row>
    <row r="106" spans="1:9" s="32" customFormat="1" ht="11.25" customHeight="1" x14ac:dyDescent="0.2">
      <c r="A106" s="1521"/>
      <c r="B106" s="2204"/>
      <c r="C106" s="2205"/>
      <c r="D106" s="2205"/>
      <c r="E106" s="2205"/>
      <c r="F106" s="2205"/>
      <c r="G106" s="2205"/>
      <c r="H106" s="2206"/>
      <c r="I106" s="1482"/>
    </row>
    <row r="107" spans="1:9" s="32" customFormat="1" ht="11.25" customHeight="1" x14ac:dyDescent="0.2">
      <c r="A107" s="1521"/>
      <c r="B107" s="2204"/>
      <c r="C107" s="2205"/>
      <c r="D107" s="2205"/>
      <c r="E107" s="2205"/>
      <c r="F107" s="2205"/>
      <c r="G107" s="2205"/>
      <c r="H107" s="2206"/>
      <c r="I107" s="1482"/>
    </row>
    <row r="108" spans="1:9" s="32" customFormat="1" ht="11.25" customHeight="1" x14ac:dyDescent="0.2">
      <c r="A108" s="1521"/>
      <c r="B108" s="2204"/>
      <c r="C108" s="2205"/>
      <c r="D108" s="2205"/>
      <c r="E108" s="2205"/>
      <c r="F108" s="2205"/>
      <c r="G108" s="2205"/>
      <c r="H108" s="2206"/>
      <c r="I108" s="1482"/>
    </row>
    <row r="109" spans="1:9" s="32" customFormat="1" ht="11.25" customHeight="1" x14ac:dyDescent="0.2">
      <c r="A109" s="1521"/>
      <c r="B109" s="2204"/>
      <c r="C109" s="2205"/>
      <c r="D109" s="2205"/>
      <c r="E109" s="2205"/>
      <c r="F109" s="2205"/>
      <c r="G109" s="2205"/>
      <c r="H109" s="2206"/>
      <c r="I109" s="1516"/>
    </row>
    <row r="110" spans="1:9" s="32" customFormat="1" ht="11.25" customHeight="1" x14ac:dyDescent="0.2">
      <c r="A110" s="1521"/>
      <c r="B110" s="2204"/>
      <c r="C110" s="2205"/>
      <c r="D110" s="2205"/>
      <c r="E110" s="2205"/>
      <c r="F110" s="2205"/>
      <c r="G110" s="2205"/>
      <c r="H110" s="2206"/>
      <c r="I110" s="1482"/>
    </row>
    <row r="111" spans="1:9" s="32" customFormat="1" ht="11.25" customHeight="1" x14ac:dyDescent="0.2">
      <c r="A111" s="1521"/>
      <c r="B111" s="2204"/>
      <c r="C111" s="2205"/>
      <c r="D111" s="2205"/>
      <c r="E111" s="2205"/>
      <c r="F111" s="2205"/>
      <c r="G111" s="2205"/>
      <c r="H111" s="2206"/>
      <c r="I111" s="1482"/>
    </row>
    <row r="112" spans="1:9" s="32" customFormat="1" ht="11.25" customHeight="1" x14ac:dyDescent="0.2">
      <c r="A112" s="1521"/>
      <c r="B112" s="2230"/>
      <c r="C112" s="2231"/>
      <c r="D112" s="2231"/>
      <c r="E112" s="2231"/>
      <c r="F112" s="2231"/>
      <c r="G112" s="2231"/>
      <c r="H112" s="2232"/>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3" t="s">
        <v>2090</v>
      </c>
      <c r="D114" s="2233"/>
      <c r="E114" s="1482"/>
      <c r="F114" s="1482"/>
      <c r="G114" s="1482"/>
      <c r="H114" s="1482"/>
      <c r="I114" s="1482"/>
    </row>
    <row r="115" spans="1:9" s="32" customFormat="1" ht="11.25" customHeight="1" x14ac:dyDescent="0.2">
      <c r="A115" s="1521"/>
      <c r="B115" s="1521"/>
      <c r="C115" s="1535"/>
      <c r="D115" s="1952"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4" t="s">
        <v>1588</v>
      </c>
      <c r="D117" s="2235"/>
      <c r="E117" s="2236"/>
      <c r="F117" s="2236"/>
      <c r="G117" s="2236"/>
      <c r="H117" s="2236"/>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416</v>
      </c>
      <c r="E119" s="1530"/>
      <c r="F119" s="1542"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6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8" sqref="A18:B1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444</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308</v>
      </c>
      <c r="G7" s="92"/>
      <c r="H7" s="92"/>
      <c r="I7" s="92"/>
      <c r="J7" s="217">
        <v>165819500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2.2436000000000001E-2</v>
      </c>
      <c r="E10" s="99" t="s">
        <v>1163</v>
      </c>
      <c r="F10" s="467">
        <v>4.7334999999999999E-3</v>
      </c>
      <c r="G10" s="99" t="s">
        <v>1163</v>
      </c>
      <c r="H10" s="467">
        <v>3.1313000000000001E-3</v>
      </c>
      <c r="I10" s="99" t="s">
        <v>1164</v>
      </c>
      <c r="J10" s="468">
        <f>ROUND(D10+F10+H10,5)</f>
        <v>3.0300000000000001E-2</v>
      </c>
      <c r="K10" s="92"/>
      <c r="L10" s="467">
        <v>0</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19425065</v>
      </c>
      <c r="E16" s="99"/>
      <c r="F16" s="81">
        <f>SUM('Acct Summary 7-8'!C17,'Acct Summary 7-8'!D17,'Acct Summary 7-8'!F17)</f>
        <v>19910356</v>
      </c>
      <c r="G16" s="99"/>
      <c r="H16" s="81">
        <f>SUM(D16-F16)</f>
        <v>-485291</v>
      </c>
      <c r="I16" s="92"/>
      <c r="J16" s="81">
        <f>SUM('Acct Summary 7-8'!C81,'Acct Summary 7-8'!D81,'Acct Summary 7-8'!F81,'Acct Summary 7-8'!I81)</f>
        <v>2778639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669</v>
      </c>
      <c r="D31" s="62" t="s">
        <v>1238</v>
      </c>
      <c r="E31" s="92"/>
      <c r="F31" s="92"/>
      <c r="G31" s="100"/>
      <c r="H31" s="251">
        <f>IF(B31="X",(J7*0.069),IF(B32="X",(J7*0.138),"Enter x in a.or b."))</f>
        <v>22883091.000000004</v>
      </c>
      <c r="I31" s="330"/>
      <c r="J31" s="92"/>
      <c r="K31" s="92"/>
      <c r="L31" s="92"/>
      <c r="M31" s="92"/>
    </row>
    <row r="32" spans="1:13" ht="13.35" customHeight="1" x14ac:dyDescent="0.2">
      <c r="B32" s="2102" t="s">
        <v>2109</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6" t="s">
        <v>1328</v>
      </c>
      <c r="E37" s="92"/>
      <c r="F37" s="92"/>
      <c r="G37" s="253">
        <v>511</v>
      </c>
      <c r="H37" s="216">
        <f>'Assets-Liab 5-6'!N36</f>
        <v>28739541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340</v>
      </c>
      <c r="E44" s="92"/>
      <c r="F44" s="92"/>
      <c r="G44" s="92"/>
      <c r="H44" s="92"/>
      <c r="I44" s="92"/>
      <c r="J44" s="92"/>
      <c r="K44" s="92"/>
      <c r="L44" s="92"/>
      <c r="M44" s="92"/>
    </row>
    <row r="45" spans="1:13" ht="13.5" customHeight="1" x14ac:dyDescent="0.2">
      <c r="B45" s="396"/>
      <c r="C45" s="404" t="s">
        <v>439</v>
      </c>
      <c r="E45" s="92"/>
      <c r="F45" s="92"/>
      <c r="G45" s="92"/>
      <c r="H45" s="92"/>
      <c r="I45" s="92"/>
      <c r="J45" s="92"/>
      <c r="K45" s="92"/>
      <c r="L45" s="92"/>
      <c r="M45" s="92"/>
    </row>
    <row r="46" spans="1:13" ht="13.5" customHeight="1" x14ac:dyDescent="0.2">
      <c r="B46" s="396"/>
      <c r="C46" s="404" t="s">
        <v>1008</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378</v>
      </c>
      <c r="E49" s="92"/>
      <c r="F49" s="92"/>
      <c r="G49" s="92"/>
      <c r="H49" s="92"/>
      <c r="I49" s="92"/>
      <c r="J49" s="92"/>
      <c r="K49" s="92"/>
      <c r="L49" s="92"/>
      <c r="M49" s="92"/>
    </row>
    <row r="50" spans="1:13" ht="13.5" customHeight="1" x14ac:dyDescent="0.2">
      <c r="B50" s="396"/>
      <c r="C50" s="404" t="s">
        <v>379</v>
      </c>
      <c r="E50" s="92"/>
      <c r="F50" s="92"/>
      <c r="G50" s="92"/>
      <c r="H50" s="92"/>
      <c r="I50" s="92"/>
      <c r="J50" s="92"/>
      <c r="K50" s="92"/>
      <c r="L50" s="92"/>
      <c r="M50" s="92"/>
    </row>
    <row r="51" spans="1:13" ht="13.5" customHeight="1" x14ac:dyDescent="0.2">
      <c r="B51" s="396"/>
      <c r="C51" s="404"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8" t="s">
        <v>2182</v>
      </c>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18" sqref="A18:B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635</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1954</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Herrin CUSD 4</v>
      </c>
      <c r="E7" s="135"/>
      <c r="G7" s="136"/>
      <c r="H7" s="137"/>
      <c r="I7" s="137"/>
      <c r="J7" s="137"/>
      <c r="K7" s="137"/>
      <c r="L7"/>
      <c r="M7"/>
      <c r="N7"/>
      <c r="O7"/>
      <c r="P7"/>
    </row>
    <row r="8" spans="1:18" ht="12.75" x14ac:dyDescent="0.2">
      <c r="A8"/>
      <c r="B8"/>
      <c r="C8" s="133" t="s">
        <v>1315</v>
      </c>
      <c r="D8" s="138">
        <f>COVER!A13</f>
        <v>21100004026</v>
      </c>
      <c r="E8" s="139"/>
      <c r="G8"/>
      <c r="H8"/>
      <c r="I8"/>
      <c r="J8"/>
      <c r="K8"/>
      <c r="L8"/>
      <c r="M8"/>
      <c r="N8"/>
      <c r="O8"/>
      <c r="P8"/>
    </row>
    <row r="9" spans="1:18" ht="12.75" x14ac:dyDescent="0.2">
      <c r="A9"/>
      <c r="B9"/>
      <c r="C9" s="133" t="s">
        <v>808</v>
      </c>
      <c r="D9" s="332" t="str">
        <f>COVER!A15</f>
        <v xml:space="preserve">Williamson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3</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2778639</v>
      </c>
      <c r="I12" s="1150"/>
      <c r="J12" s="1150"/>
      <c r="K12" s="1151">
        <f>TRUNC((H12/H13*100000),5)/100000</f>
        <v>0.14338188560000001</v>
      </c>
      <c r="L12" s="1152"/>
      <c r="M12" s="101" t="s">
        <v>1338</v>
      </c>
      <c r="N12" s="101"/>
      <c r="O12" s="1153">
        <v>0.35</v>
      </c>
      <c r="P12" s="153"/>
      <c r="Q12" s="153"/>
    </row>
    <row r="13" spans="1:18" s="155" customFormat="1" ht="11.25" x14ac:dyDescent="0.2">
      <c r="A13" s="153"/>
      <c r="B13" s="1147"/>
      <c r="C13" s="2254" t="s">
        <v>1580</v>
      </c>
      <c r="D13" s="2255"/>
      <c r="E13" s="153"/>
      <c r="F13" s="325" t="s">
        <v>909</v>
      </c>
      <c r="G13" s="1148"/>
      <c r="H13" s="1149">
        <f>SUM('Acct Summary 7-8'!C8+'Acct Summary 7-8'!D8+'Acct Summary 7-8'!F8+'Acct Summary 7-8'!I8)+H14</f>
        <v>19379289</v>
      </c>
      <c r="I13" s="1150"/>
      <c r="J13" s="1150"/>
      <c r="K13" s="1004"/>
      <c r="L13" s="153"/>
      <c r="M13" s="101" t="s">
        <v>1339</v>
      </c>
      <c r="N13" s="101"/>
      <c r="O13" s="1154">
        <f>(O11*O12)</f>
        <v>1.0499999999999998</v>
      </c>
      <c r="P13" s="153"/>
      <c r="Q13" s="153"/>
      <c r="R13" s="1155"/>
    </row>
    <row r="14" spans="1:18" s="155" customFormat="1" ht="11.25" x14ac:dyDescent="0.2">
      <c r="A14" s="153"/>
      <c r="B14" s="1147"/>
      <c r="C14" s="996" t="s">
        <v>1677</v>
      </c>
      <c r="D14" s="1144"/>
      <c r="E14" s="153"/>
      <c r="F14" s="325" t="s">
        <v>911</v>
      </c>
      <c r="G14" s="1148"/>
      <c r="H14" s="1149">
        <f>-SUM('Acct Summary 7-8'!C54:D56,'Acct Summary 7-8'!C58:D60,'Acct Summary 7-8'!C62:D64,'Acct Summary 7-8'!C66:D68,'Acct Summary 7-8'!C70:D72,'Acct Summary 7-8'!C74:D74)</f>
        <v>-45776</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19910356</v>
      </c>
      <c r="I17" s="1150"/>
      <c r="J17" s="1156"/>
      <c r="K17" s="1151">
        <f>TRUNC((H17/H18*100000),5)/100000</f>
        <v>1.0274038432999999</v>
      </c>
      <c r="L17" s="1152"/>
      <c r="M17" s="1113" t="s">
        <v>1366</v>
      </c>
      <c r="O17" s="1157" t="str">
        <f>IF(AND(O16="2", J20 &gt; 2),"1",IF(AND(O16 = "1", J20 &gt; 2),"2",IF(AND(O16="1", J20 &gt;1),"1","0")))</f>
        <v>0</v>
      </c>
      <c r="P17" s="153"/>
    </row>
    <row r="18" spans="1:18" s="155" customFormat="1" ht="11.25" x14ac:dyDescent="0.2">
      <c r="A18" s="153"/>
      <c r="B18" s="1147"/>
      <c r="C18" s="2254" t="s">
        <v>1572</v>
      </c>
      <c r="D18" s="2255"/>
      <c r="E18" s="153"/>
      <c r="F18" s="1135" t="s">
        <v>910</v>
      </c>
      <c r="G18" s="1148"/>
      <c r="H18" s="1149">
        <f>SUM('Acct Summary 7-8'!C8+'Acct Summary 7-8'!D8+'Acct Summary 7-8'!F8+'Acct Summary 7-8'!I8)+H19</f>
        <v>19379289</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f>-SUM('Acct Summary 7-8'!C54:D56,'Acct Summary 7-8'!C58:D60,'Acct Summary 7-8'!C62:D64,'Acct Summary 7-8'!C66:D68,'Acct Summary 7-8'!C70:D72,'Acct Summary 7-8'!C74:D74)</f>
        <v>-45776</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1.5830583999999999</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7"/>
      <c r="C24" s="2251" t="s">
        <v>1707</v>
      </c>
      <c r="D24" s="2251"/>
      <c r="E24" s="153"/>
      <c r="F24" s="153" t="s">
        <v>512</v>
      </c>
      <c r="G24" s="1148"/>
      <c r="H24" s="1149">
        <f>SUM('Assets-Liab 5-6'!C4+'Assets-Liab 5-6'!D4+'Assets-Liab 5-6'!F4+'Assets-Liab 5-6'!I4+'Assets-Liab 5-6'!C5+'Assets-Liab 5-6'!D5+'Assets-Liab 5-6'!F5+'Assets-Liab 5-6'!I5)</f>
        <v>2727397</v>
      </c>
      <c r="I24" s="675"/>
      <c r="J24" s="675"/>
      <c r="K24" s="1160">
        <f>TRUNC(((H24/H25*100000)/100000),2)</f>
        <v>49.31</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55306.544439999998</v>
      </c>
      <c r="I25" s="1162"/>
      <c r="J25" s="1162"/>
      <c r="K25" s="1004"/>
      <c r="L25" s="153"/>
      <c r="M25" s="101" t="s">
        <v>1339</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4270681.2225000001</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28739541</v>
      </c>
      <c r="I32" s="1158"/>
      <c r="J32" s="1158"/>
      <c r="K32" s="1160">
        <f>TRUNC(100-((((H32/H33*100))*100)/100),2)</f>
        <v>-25.59</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22883091.000000004</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0"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A18" sqref="A18:B18"/>
      <selection pane="bottomLeft" activeCell="A18" sqref="A18:B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0"/>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2" t="s">
        <v>1283</v>
      </c>
      <c r="B4" s="622"/>
      <c r="C4" s="678">
        <v>175238</v>
      </c>
      <c r="D4" s="407">
        <v>139177</v>
      </c>
      <c r="E4" s="407">
        <v>9861</v>
      </c>
      <c r="F4" s="407"/>
      <c r="G4" s="407">
        <v>197020</v>
      </c>
      <c r="H4" s="407">
        <v>1044498</v>
      </c>
      <c r="I4" s="407">
        <v>2412982</v>
      </c>
      <c r="J4" s="431">
        <v>504</v>
      </c>
      <c r="K4" s="407"/>
      <c r="L4" s="407">
        <v>176882</v>
      </c>
      <c r="M4" s="428"/>
      <c r="N4" s="477"/>
    </row>
    <row r="5" spans="1:14" x14ac:dyDescent="0.2">
      <c r="A5" s="472" t="s">
        <v>1150</v>
      </c>
      <c r="B5" s="39">
        <v>120</v>
      </c>
      <c r="C5" s="678"/>
      <c r="D5" s="407"/>
      <c r="E5" s="407"/>
      <c r="F5" s="407"/>
      <c r="G5" s="407"/>
      <c r="H5" s="407"/>
      <c r="I5" s="407"/>
      <c r="J5" s="431"/>
      <c r="K5" s="434"/>
      <c r="L5" s="679"/>
      <c r="M5" s="428"/>
      <c r="N5" s="477"/>
    </row>
    <row r="6" spans="1:14" ht="13.5" customHeight="1" x14ac:dyDescent="0.2">
      <c r="A6" s="471" t="s">
        <v>481</v>
      </c>
      <c r="B6" s="39">
        <v>130</v>
      </c>
      <c r="C6" s="678"/>
      <c r="D6" s="407"/>
      <c r="E6" s="407"/>
      <c r="F6" s="407"/>
      <c r="G6" s="434"/>
      <c r="H6" s="434"/>
      <c r="I6" s="407"/>
      <c r="J6" s="682"/>
      <c r="K6" s="434"/>
      <c r="L6" s="476"/>
      <c r="M6" s="428"/>
      <c r="N6" s="477"/>
    </row>
    <row r="7" spans="1:14" ht="13.5" customHeight="1" x14ac:dyDescent="0.2">
      <c r="A7" s="471" t="s">
        <v>482</v>
      </c>
      <c r="B7" s="39">
        <v>140</v>
      </c>
      <c r="C7" s="1046"/>
      <c r="D7" s="431"/>
      <c r="E7" s="431"/>
      <c r="F7" s="431"/>
      <c r="G7" s="431"/>
      <c r="H7" s="431"/>
      <c r="I7" s="431">
        <v>393786</v>
      </c>
      <c r="J7" s="431"/>
      <c r="K7" s="431"/>
      <c r="L7" s="502"/>
      <c r="M7" s="428"/>
      <c r="N7" s="477"/>
    </row>
    <row r="8" spans="1:14" ht="13.5" customHeight="1" x14ac:dyDescent="0.2">
      <c r="A8" s="471" t="s">
        <v>305</v>
      </c>
      <c r="B8" s="39">
        <v>150</v>
      </c>
      <c r="C8" s="1046">
        <v>54758</v>
      </c>
      <c r="D8" s="431"/>
      <c r="E8" s="431"/>
      <c r="F8" s="431"/>
      <c r="G8" s="430"/>
      <c r="H8" s="431"/>
      <c r="I8" s="682"/>
      <c r="J8" s="682"/>
      <c r="K8" s="505"/>
      <c r="L8" s="509"/>
      <c r="M8" s="428"/>
      <c r="N8" s="477"/>
    </row>
    <row r="9" spans="1:14" ht="13.5" customHeight="1" x14ac:dyDescent="0.2">
      <c r="A9" s="471" t="s">
        <v>306</v>
      </c>
      <c r="B9" s="39">
        <v>160</v>
      </c>
      <c r="C9" s="1046"/>
      <c r="D9" s="431"/>
      <c r="E9" s="431"/>
      <c r="F9" s="431"/>
      <c r="G9" s="431"/>
      <c r="H9" s="430"/>
      <c r="I9" s="431"/>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229996</v>
      </c>
      <c r="D13" s="680">
        <f t="shared" ref="D13:L13" si="0">SUM(D4:D12)</f>
        <v>139177</v>
      </c>
      <c r="E13" s="680">
        <f t="shared" si="0"/>
        <v>9861</v>
      </c>
      <c r="F13" s="680">
        <f t="shared" si="0"/>
        <v>0</v>
      </c>
      <c r="G13" s="680">
        <f t="shared" si="0"/>
        <v>197020</v>
      </c>
      <c r="H13" s="680">
        <f t="shared" si="0"/>
        <v>1044498</v>
      </c>
      <c r="I13" s="680">
        <f t="shared" si="0"/>
        <v>2806768</v>
      </c>
      <c r="J13" s="680">
        <f t="shared" si="0"/>
        <v>504</v>
      </c>
      <c r="K13" s="680">
        <f t="shared" si="0"/>
        <v>0</v>
      </c>
      <c r="L13" s="680">
        <f t="shared" si="0"/>
        <v>176882</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1012480</v>
      </c>
      <c r="N16" s="710"/>
    </row>
    <row r="17" spans="1:14" s="695" customFormat="1" ht="12.75" customHeight="1" x14ac:dyDescent="0.2">
      <c r="A17" s="709" t="s">
        <v>1692</v>
      </c>
      <c r="B17" s="537">
        <v>230</v>
      </c>
      <c r="C17" s="502"/>
      <c r="D17" s="502"/>
      <c r="E17" s="502"/>
      <c r="F17" s="502"/>
      <c r="G17" s="502"/>
      <c r="H17" s="502"/>
      <c r="I17" s="502"/>
      <c r="J17" s="502"/>
      <c r="K17" s="502"/>
      <c r="L17" s="502"/>
      <c r="M17" s="431">
        <v>30244269</v>
      </c>
      <c r="N17" s="710"/>
    </row>
    <row r="18" spans="1:14" s="695" customFormat="1" ht="12.75" customHeight="1" x14ac:dyDescent="0.2">
      <c r="A18" s="709" t="s">
        <v>1693</v>
      </c>
      <c r="B18" s="537">
        <v>240</v>
      </c>
      <c r="C18" s="502"/>
      <c r="D18" s="502"/>
      <c r="E18" s="502"/>
      <c r="F18" s="502"/>
      <c r="G18" s="502"/>
      <c r="H18" s="502"/>
      <c r="I18" s="502"/>
      <c r="J18" s="502"/>
      <c r="K18" s="502"/>
      <c r="L18" s="502"/>
      <c r="M18" s="431">
        <v>4691510</v>
      </c>
      <c r="N18" s="710"/>
    </row>
    <row r="19" spans="1:14" s="695" customFormat="1" ht="12.75" customHeight="1" x14ac:dyDescent="0.2">
      <c r="A19" s="709" t="s">
        <v>1694</v>
      </c>
      <c r="B19" s="537">
        <v>250</v>
      </c>
      <c r="C19" s="502"/>
      <c r="D19" s="502"/>
      <c r="E19" s="502"/>
      <c r="F19" s="502"/>
      <c r="G19" s="502"/>
      <c r="H19" s="502"/>
      <c r="I19" s="502"/>
      <c r="J19" s="502"/>
      <c r="K19" s="502"/>
      <c r="L19" s="502"/>
      <c r="M19" s="431">
        <v>986823</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9861</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28729680</v>
      </c>
    </row>
    <row r="23" spans="1:14" ht="13.5" customHeight="1" thickBot="1" x14ac:dyDescent="0.25">
      <c r="A23" s="459" t="s">
        <v>728</v>
      </c>
      <c r="B23" s="715"/>
      <c r="C23" s="428"/>
      <c r="D23" s="428"/>
      <c r="E23" s="428"/>
      <c r="F23" s="428"/>
      <c r="G23" s="428"/>
      <c r="H23" s="428"/>
      <c r="I23" s="428"/>
      <c r="J23" s="428"/>
      <c r="K23" s="428"/>
      <c r="L23" s="428"/>
      <c r="M23" s="684">
        <f>SUM(M15:M22)</f>
        <v>36935082</v>
      </c>
      <c r="N23" s="684">
        <f>SUM(N21:N22)</f>
        <v>28739541</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1" t="s">
        <v>730</v>
      </c>
      <c r="B25" s="39">
        <v>410</v>
      </c>
      <c r="C25" s="430">
        <v>367267</v>
      </c>
      <c r="D25" s="430"/>
      <c r="E25" s="430"/>
      <c r="F25" s="430">
        <v>26519</v>
      </c>
      <c r="G25" s="430"/>
      <c r="H25" s="505"/>
      <c r="I25" s="428"/>
      <c r="J25" s="430"/>
      <c r="K25" s="430"/>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c r="D27" s="431"/>
      <c r="E27" s="431"/>
      <c r="F27" s="431"/>
      <c r="G27" s="431"/>
      <c r="H27" s="431"/>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c r="D30" s="682"/>
      <c r="E30" s="431"/>
      <c r="F30" s="431"/>
      <c r="G30" s="431"/>
      <c r="H30" s="431"/>
      <c r="I30" s="431"/>
      <c r="J30" s="431"/>
      <c r="K30" s="430"/>
      <c r="L30" s="428"/>
      <c r="M30" s="428"/>
      <c r="N30" s="428"/>
    </row>
    <row r="31" spans="1:14" ht="13.5" customHeight="1" x14ac:dyDescent="0.2">
      <c r="A31" s="471" t="s">
        <v>736</v>
      </c>
      <c r="B31" s="39">
        <v>480</v>
      </c>
      <c r="C31" s="407">
        <v>3516</v>
      </c>
      <c r="D31" s="431"/>
      <c r="E31" s="431"/>
      <c r="F31" s="407"/>
      <c r="G31" s="431"/>
      <c r="H31" s="431"/>
      <c r="I31" s="431"/>
      <c r="J31" s="431">
        <v>504</v>
      </c>
      <c r="K31" s="431"/>
      <c r="L31" s="428"/>
      <c r="M31" s="428"/>
      <c r="N31" s="428"/>
    </row>
    <row r="32" spans="1:14" ht="13.5" customHeight="1" x14ac:dyDescent="0.2">
      <c r="A32" s="473" t="s">
        <v>737</v>
      </c>
      <c r="B32" s="41">
        <v>490</v>
      </c>
      <c r="C32" s="681"/>
      <c r="D32" s="681"/>
      <c r="E32" s="682"/>
      <c r="F32" s="682"/>
      <c r="G32" s="682"/>
      <c r="H32" s="682"/>
      <c r="I32" s="682"/>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176882</v>
      </c>
      <c r="M33" s="428"/>
      <c r="N33" s="477"/>
    </row>
    <row r="34" spans="1:14" ht="13.5" customHeight="1" thickBot="1" x14ac:dyDescent="0.25">
      <c r="A34" s="1065" t="s">
        <v>739</v>
      </c>
      <c r="B34" s="716"/>
      <c r="C34" s="1088">
        <f>SUM(C25:C33)</f>
        <v>370783</v>
      </c>
      <c r="D34" s="1088">
        <f t="shared" ref="D34:K34" si="1">SUM(D25:D33)</f>
        <v>0</v>
      </c>
      <c r="E34" s="1088">
        <f t="shared" si="1"/>
        <v>0</v>
      </c>
      <c r="F34" s="1088">
        <f t="shared" si="1"/>
        <v>26519</v>
      </c>
      <c r="G34" s="1088">
        <f t="shared" si="1"/>
        <v>0</v>
      </c>
      <c r="H34" s="1088">
        <f t="shared" si="1"/>
        <v>0</v>
      </c>
      <c r="I34" s="1088">
        <f t="shared" si="1"/>
        <v>0</v>
      </c>
      <c r="J34" s="1088">
        <f t="shared" si="1"/>
        <v>504</v>
      </c>
      <c r="K34" s="1088">
        <f t="shared" si="1"/>
        <v>0</v>
      </c>
      <c r="L34" s="1048">
        <f>SUM(L33)</f>
        <v>176882</v>
      </c>
      <c r="M34" s="428"/>
      <c r="N34" s="509"/>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28739541</v>
      </c>
    </row>
    <row r="37" spans="1:14" ht="13.5" thickBot="1" x14ac:dyDescent="0.25">
      <c r="A37" s="459" t="s">
        <v>738</v>
      </c>
      <c r="B37" s="715"/>
      <c r="C37" s="502"/>
      <c r="D37" s="502"/>
      <c r="E37" s="502"/>
      <c r="F37" s="502"/>
      <c r="G37" s="502"/>
      <c r="H37" s="502"/>
      <c r="I37" s="502"/>
      <c r="J37" s="502"/>
      <c r="K37" s="502"/>
      <c r="L37" s="509"/>
      <c r="M37" s="428"/>
      <c r="N37" s="684">
        <f>SUM(N36:N36)</f>
        <v>28739541</v>
      </c>
    </row>
    <row r="38" spans="1:14" customFormat="1" ht="13.5" customHeight="1" thickTop="1" x14ac:dyDescent="0.2">
      <c r="A38" s="619" t="s">
        <v>484</v>
      </c>
      <c r="B38" s="537">
        <v>714</v>
      </c>
      <c r="C38" s="718"/>
      <c r="D38" s="718"/>
      <c r="E38" s="718"/>
      <c r="F38" s="718"/>
      <c r="G38" s="718"/>
      <c r="H38" s="718">
        <v>1044498</v>
      </c>
      <c r="I38" s="718"/>
      <c r="J38" s="717"/>
      <c r="K38" s="718"/>
      <c r="L38" s="1089"/>
      <c r="M38" s="685"/>
      <c r="N38" s="685"/>
    </row>
    <row r="39" spans="1:14" customFormat="1" ht="13.5" customHeight="1" x14ac:dyDescent="0.2">
      <c r="A39" s="619" t="s">
        <v>397</v>
      </c>
      <c r="B39" s="537">
        <v>730</v>
      </c>
      <c r="C39" s="718">
        <v>-140787</v>
      </c>
      <c r="D39" s="718">
        <v>139177</v>
      </c>
      <c r="E39" s="718">
        <v>9861</v>
      </c>
      <c r="F39" s="718">
        <v>-26519</v>
      </c>
      <c r="G39" s="718">
        <v>197020</v>
      </c>
      <c r="H39" s="718"/>
      <c r="I39" s="718">
        <v>2806768</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36935082</v>
      </c>
      <c r="N40" s="685"/>
    </row>
    <row r="41" spans="1:14" ht="13.5" customHeight="1" thickBot="1" x14ac:dyDescent="0.25">
      <c r="A41" s="459" t="s">
        <v>740</v>
      </c>
      <c r="B41" s="450"/>
      <c r="C41" s="480">
        <f>(SUM(C34,C37,C38,C39))</f>
        <v>229996</v>
      </c>
      <c r="D41" s="480">
        <f t="shared" ref="D41:L41" si="2">SUM(D34,D37,D38:D39)</f>
        <v>139177</v>
      </c>
      <c r="E41" s="480">
        <f t="shared" si="2"/>
        <v>9861</v>
      </c>
      <c r="F41" s="480">
        <f t="shared" si="2"/>
        <v>0</v>
      </c>
      <c r="G41" s="480">
        <f t="shared" si="2"/>
        <v>197020</v>
      </c>
      <c r="H41" s="480">
        <f t="shared" si="2"/>
        <v>1044498</v>
      </c>
      <c r="I41" s="480">
        <f t="shared" si="2"/>
        <v>2806768</v>
      </c>
      <c r="J41" s="480">
        <f t="shared" si="2"/>
        <v>504</v>
      </c>
      <c r="K41" s="480">
        <f t="shared" si="2"/>
        <v>0</v>
      </c>
      <c r="L41" s="480">
        <f t="shared" si="2"/>
        <v>176882</v>
      </c>
      <c r="M41" s="480">
        <f>SUM(M40)</f>
        <v>36935082</v>
      </c>
      <c r="N41" s="480">
        <f>SUM(N37)</f>
        <v>28739541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5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accompanying notes are an integral part of these financial statements.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27" activePane="bottomLeft" state="frozenSplit"/>
      <selection activeCell="A18" sqref="A18:B18"/>
      <selection pane="bottomLeft" activeCell="A18" sqref="A18:B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4"/>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7"/>
    </row>
    <row r="4" spans="1:13" x14ac:dyDescent="0.2">
      <c r="A4" s="723" t="s">
        <v>1879</v>
      </c>
      <c r="B4" s="291">
        <v>1000</v>
      </c>
      <c r="C4" s="686">
        <f>'Revenues 9-14'!C109</f>
        <v>4647969</v>
      </c>
      <c r="D4" s="686">
        <f>'Revenues 9-14'!D109</f>
        <v>773820</v>
      </c>
      <c r="E4" s="686">
        <f>'Revenues 9-14'!E109</f>
        <v>1151435</v>
      </c>
      <c r="F4" s="686">
        <f>'Revenues 9-14'!F109</f>
        <v>517999</v>
      </c>
      <c r="G4" s="686">
        <f>'Revenues 9-14'!G109</f>
        <v>622535</v>
      </c>
      <c r="H4" s="686">
        <f>'Revenues 9-14'!H109</f>
        <v>1196647</v>
      </c>
      <c r="I4" s="686">
        <f>'Revenues 9-14'!I109</f>
        <v>3150</v>
      </c>
      <c r="J4" s="686">
        <f>'Revenues 9-14'!J109</f>
        <v>282495</v>
      </c>
      <c r="K4" s="686">
        <f>'Revenues 9-14'!K109</f>
        <v>0</v>
      </c>
      <c r="L4" s="38"/>
    </row>
    <row r="5" spans="1:13" ht="22.5" x14ac:dyDescent="0.2">
      <c r="A5" s="724"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1881</v>
      </c>
      <c r="B6" s="292">
        <v>3000</v>
      </c>
      <c r="C6" s="687">
        <f>'Revenues 9-14'!C173</f>
        <v>11513070</v>
      </c>
      <c r="D6" s="687">
        <f>'Revenues 9-14'!D173</f>
        <v>0</v>
      </c>
      <c r="E6" s="687">
        <f>'Revenues 9-14'!E173</f>
        <v>0</v>
      </c>
      <c r="F6" s="687">
        <f>'Revenues 9-14'!F173</f>
        <v>204506</v>
      </c>
      <c r="G6" s="687">
        <f>'Revenues 9-14'!G173</f>
        <v>0</v>
      </c>
      <c r="H6" s="687">
        <f>'Revenues 9-14'!H173</f>
        <v>0</v>
      </c>
      <c r="I6" s="687">
        <f>'Revenues 9-14'!I173</f>
        <v>0</v>
      </c>
      <c r="J6" s="687">
        <f>'Revenues 9-14'!J173</f>
        <v>0</v>
      </c>
      <c r="K6" s="687">
        <f>'Revenues 9-14'!K173</f>
        <v>0</v>
      </c>
      <c r="L6" s="38"/>
      <c r="M6" s="221"/>
    </row>
    <row r="7" spans="1:13" x14ac:dyDescent="0.2">
      <c r="A7" s="725" t="s">
        <v>1882</v>
      </c>
      <c r="B7" s="292">
        <v>4000</v>
      </c>
      <c r="C7" s="687">
        <f>'Revenues 9-14'!C274</f>
        <v>1764551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17925590</v>
      </c>
      <c r="D8" s="480">
        <f t="shared" ref="D8:K8" si="0">SUM(D4:D7)</f>
        <v>773820</v>
      </c>
      <c r="E8" s="480">
        <f t="shared" si="0"/>
        <v>1151435</v>
      </c>
      <c r="F8" s="480">
        <f t="shared" si="0"/>
        <v>722505</v>
      </c>
      <c r="G8" s="480">
        <f t="shared" si="0"/>
        <v>622535</v>
      </c>
      <c r="H8" s="480">
        <f t="shared" si="0"/>
        <v>1196647</v>
      </c>
      <c r="I8" s="480">
        <f t="shared" si="0"/>
        <v>3150</v>
      </c>
      <c r="J8" s="480">
        <f t="shared" si="0"/>
        <v>282495</v>
      </c>
      <c r="K8" s="480">
        <f t="shared" si="0"/>
        <v>0</v>
      </c>
      <c r="L8" s="38"/>
    </row>
    <row r="9" spans="1:13" ht="15" thickTop="1" x14ac:dyDescent="0.2">
      <c r="A9" s="1008" t="s">
        <v>342</v>
      </c>
      <c r="B9" s="451">
        <v>3998</v>
      </c>
      <c r="C9" s="413">
        <v>7818026</v>
      </c>
      <c r="D9" s="484"/>
      <c r="E9" s="413"/>
      <c r="F9" s="413"/>
      <c r="G9" s="691"/>
      <c r="H9" s="413"/>
      <c r="I9" s="489" t="s">
        <v>1364</v>
      </c>
      <c r="J9" s="430"/>
      <c r="K9" s="413"/>
      <c r="L9" s="38"/>
    </row>
    <row r="10" spans="1:13" s="47" customFormat="1" ht="13.5" thickBot="1" x14ac:dyDescent="0.25">
      <c r="A10" s="459" t="s">
        <v>1368</v>
      </c>
      <c r="B10" s="452"/>
      <c r="C10" s="480">
        <f>SUM(C8:C9)</f>
        <v>25743616</v>
      </c>
      <c r="D10" s="480">
        <f t="shared" ref="D10:K10" si="1">SUM(D8:D9)</f>
        <v>773820</v>
      </c>
      <c r="E10" s="480">
        <f t="shared" si="1"/>
        <v>1151435</v>
      </c>
      <c r="F10" s="480">
        <f t="shared" si="1"/>
        <v>722505</v>
      </c>
      <c r="G10" s="480">
        <f t="shared" si="1"/>
        <v>622535</v>
      </c>
      <c r="H10" s="480">
        <f t="shared" si="1"/>
        <v>1196647</v>
      </c>
      <c r="I10" s="480">
        <f t="shared" si="1"/>
        <v>3150</v>
      </c>
      <c r="J10" s="480">
        <f t="shared" si="1"/>
        <v>282495</v>
      </c>
      <c r="K10" s="480">
        <f t="shared" si="1"/>
        <v>0</v>
      </c>
      <c r="L10" s="498"/>
    </row>
    <row r="11" spans="1:13" s="47" customFormat="1" ht="18" customHeight="1" thickTop="1" x14ac:dyDescent="0.2">
      <c r="A11" s="1866" t="s">
        <v>1372</v>
      </c>
      <c r="B11" s="1867"/>
      <c r="C11" s="1839"/>
      <c r="D11" s="1840"/>
      <c r="E11" s="1840"/>
      <c r="F11" s="1840"/>
      <c r="G11" s="1840"/>
      <c r="H11" s="1840"/>
      <c r="I11" s="1840"/>
      <c r="J11" s="1840"/>
      <c r="K11" s="1841"/>
      <c r="L11" s="498"/>
    </row>
    <row r="12" spans="1:13" x14ac:dyDescent="0.2">
      <c r="A12" s="725" t="s">
        <v>523</v>
      </c>
      <c r="B12" s="292">
        <v>1000</v>
      </c>
      <c r="C12" s="686">
        <f>'Expenditures 15-22'!K33</f>
        <v>10221311</v>
      </c>
      <c r="D12" s="493" t="s">
        <v>1364</v>
      </c>
      <c r="E12" s="428" t="s">
        <v>1364</v>
      </c>
      <c r="F12" s="428" t="s">
        <v>1364</v>
      </c>
      <c r="G12" s="686">
        <f>'Expenditures 15-22'!K223</f>
        <v>158341</v>
      </c>
      <c r="H12" s="426"/>
      <c r="I12" s="428" t="s">
        <v>1364</v>
      </c>
      <c r="J12" s="428" t="s">
        <v>1364</v>
      </c>
      <c r="K12" s="426" t="s">
        <v>1364</v>
      </c>
      <c r="L12" s="38"/>
    </row>
    <row r="13" spans="1:13" x14ac:dyDescent="0.2">
      <c r="A13" s="725" t="s">
        <v>524</v>
      </c>
      <c r="B13" s="292">
        <v>2000</v>
      </c>
      <c r="C13" s="687">
        <f>'Expenditures 15-22'!K74</f>
        <v>5758173</v>
      </c>
      <c r="D13" s="687">
        <f>'Expenditures 15-22'!K129</f>
        <v>750135</v>
      </c>
      <c r="E13" s="477" t="s">
        <v>1364</v>
      </c>
      <c r="F13" s="687">
        <f>'Expenditures 15-22'!K178</f>
        <v>784865</v>
      </c>
      <c r="G13" s="687">
        <f>'Expenditures 15-22'!K273</f>
        <v>410217</v>
      </c>
      <c r="H13" s="687">
        <f>'Expenditures 15-22'!K296</f>
        <v>1035267</v>
      </c>
      <c r="I13" s="428" t="s">
        <v>1364</v>
      </c>
      <c r="J13" s="740">
        <f>'Expenditures 15-22'!K323</f>
        <v>282495</v>
      </c>
      <c r="K13" s="692">
        <f>'Expenditures 15-22'!K341</f>
        <v>0</v>
      </c>
      <c r="L13" s="38"/>
    </row>
    <row r="14" spans="1:13" x14ac:dyDescent="0.2">
      <c r="A14" s="725" t="s">
        <v>516</v>
      </c>
      <c r="B14" s="292">
        <v>3000</v>
      </c>
      <c r="C14" s="687">
        <f>'Expenditures 15-22'!K75</f>
        <v>13549</v>
      </c>
      <c r="D14" s="687">
        <f>'Expenditures 15-22'!K130</f>
        <v>0</v>
      </c>
      <c r="E14" s="493" t="s">
        <v>1364</v>
      </c>
      <c r="F14" s="687">
        <f>'Expenditures 15-22'!K179</f>
        <v>0</v>
      </c>
      <c r="G14" s="687">
        <f>'Expenditures 15-22'!K274</f>
        <v>81</v>
      </c>
      <c r="H14" s="485"/>
      <c r="I14" s="428" t="s">
        <v>1364</v>
      </c>
      <c r="J14" s="428" t="s">
        <v>1364</v>
      </c>
      <c r="K14" s="485" t="s">
        <v>1364</v>
      </c>
      <c r="L14" s="38"/>
    </row>
    <row r="15" spans="1:13" x14ac:dyDescent="0.2">
      <c r="A15" s="725" t="s">
        <v>113</v>
      </c>
      <c r="B15" s="292">
        <v>4000</v>
      </c>
      <c r="C15" s="687">
        <f>'Expenditures 15-22'!K102</f>
        <v>2379854</v>
      </c>
      <c r="D15" s="687">
        <f>'Expenditures 15-22'!K138</f>
        <v>2469</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1254329</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18372887</v>
      </c>
      <c r="D17" s="480">
        <f t="shared" si="2"/>
        <v>752604</v>
      </c>
      <c r="E17" s="480">
        <f t="shared" si="2"/>
        <v>1254329</v>
      </c>
      <c r="F17" s="480">
        <f t="shared" si="2"/>
        <v>784865</v>
      </c>
      <c r="G17" s="480">
        <f t="shared" si="2"/>
        <v>568639</v>
      </c>
      <c r="H17" s="480">
        <f t="shared" si="2"/>
        <v>1035267</v>
      </c>
      <c r="I17" s="428"/>
      <c r="J17" s="480">
        <f>SUM(J12:J16)</f>
        <v>282495</v>
      </c>
      <c r="K17" s="480">
        <f>SUM(K12:K16)</f>
        <v>0</v>
      </c>
      <c r="L17" s="38"/>
    </row>
    <row r="18" spans="1:12" ht="15" customHeight="1" thickTop="1" x14ac:dyDescent="0.2">
      <c r="A18" s="1009" t="s">
        <v>1297</v>
      </c>
      <c r="B18" s="257">
        <v>4180</v>
      </c>
      <c r="C18" s="686">
        <f t="shared" ref="C18:H18" si="3">C9</f>
        <v>7818026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26190913</v>
      </c>
      <c r="D19" s="480">
        <f t="shared" si="4"/>
        <v>752604</v>
      </c>
      <c r="E19" s="480">
        <f t="shared" si="4"/>
        <v>1254329</v>
      </c>
      <c r="F19" s="480">
        <f t="shared" si="4"/>
        <v>784865</v>
      </c>
      <c r="G19" s="480">
        <f t="shared" si="4"/>
        <v>568639</v>
      </c>
      <c r="H19" s="480">
        <f t="shared" si="4"/>
        <v>1035267</v>
      </c>
      <c r="I19" s="428"/>
      <c r="J19" s="480">
        <f>SUM(J17:J18)</f>
        <v>282495</v>
      </c>
      <c r="K19" s="480">
        <f>SUM(K17:K18)</f>
        <v>0</v>
      </c>
      <c r="L19" s="38"/>
    </row>
    <row r="20" spans="1:12" ht="27" thickTop="1" thickBot="1" x14ac:dyDescent="0.25">
      <c r="A20" s="453" t="s">
        <v>1298</v>
      </c>
      <c r="B20" s="454"/>
      <c r="C20" s="1007">
        <f>C8-C17</f>
        <v>-447297</v>
      </c>
      <c r="D20" s="1007">
        <f t="shared" ref="D20:K20" si="5">D8-D17</f>
        <v>21216</v>
      </c>
      <c r="E20" s="1007">
        <f t="shared" si="5"/>
        <v>-102894</v>
      </c>
      <c r="F20" s="1007">
        <f t="shared" si="5"/>
        <v>-62360</v>
      </c>
      <c r="G20" s="1007">
        <f t="shared" si="5"/>
        <v>53896</v>
      </c>
      <c r="H20" s="1007">
        <f t="shared" si="5"/>
        <v>161380</v>
      </c>
      <c r="I20" s="1007">
        <f t="shared" si="5"/>
        <v>3150</v>
      </c>
      <c r="J20" s="1007">
        <f t="shared" si="5"/>
        <v>0</v>
      </c>
      <c r="K20" s="1007">
        <f t="shared" si="5"/>
        <v>0</v>
      </c>
      <c r="L20" s="38"/>
    </row>
    <row r="21" spans="1:12" ht="18" customHeight="1" thickTop="1" x14ac:dyDescent="0.2">
      <c r="A21" s="1868" t="s">
        <v>678</v>
      </c>
      <c r="B21" s="1869"/>
      <c r="C21" s="1839"/>
      <c r="D21" s="1840"/>
      <c r="E21" s="1840"/>
      <c r="F21" s="1840"/>
      <c r="G21" s="1840"/>
      <c r="H21" s="1840"/>
      <c r="I21" s="1840"/>
      <c r="J21" s="1840"/>
      <c r="K21" s="184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v>600000</v>
      </c>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v>3150</v>
      </c>
      <c r="D26" s="431"/>
      <c r="E26" s="431"/>
      <c r="F26" s="431"/>
      <c r="G26" s="431"/>
      <c r="H26" s="431"/>
      <c r="I26" s="502"/>
      <c r="J26" s="431"/>
      <c r="K26" s="431"/>
      <c r="L26" s="499"/>
    </row>
    <row r="27" spans="1:12" s="695" customFormat="1" ht="13.5" customHeight="1" x14ac:dyDescent="0.2">
      <c r="A27" s="1011" t="s">
        <v>199</v>
      </c>
      <c r="B27" s="537">
        <v>7130</v>
      </c>
      <c r="C27" s="431">
        <v>100000</v>
      </c>
      <c r="D27" s="431"/>
      <c r="E27" s="501"/>
      <c r="F27" s="431"/>
      <c r="G27" s="509"/>
      <c r="H27" s="509"/>
      <c r="I27" s="509"/>
      <c r="J27" s="509"/>
      <c r="K27" s="509"/>
      <c r="L27" s="499"/>
    </row>
    <row r="28" spans="1:12" s="695" customFormat="1" ht="13.5" customHeight="1" x14ac:dyDescent="0.2">
      <c r="A28" s="1011" t="s">
        <v>1678</v>
      </c>
      <c r="B28" s="537">
        <v>7140</v>
      </c>
      <c r="C28" s="431">
        <v>729</v>
      </c>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v>56094</v>
      </c>
      <c r="F33" s="431"/>
      <c r="G33" s="502"/>
      <c r="H33" s="431"/>
      <c r="I33" s="431">
        <v>2428906</v>
      </c>
      <c r="J33" s="431"/>
      <c r="K33" s="431"/>
      <c r="L33" s="499"/>
    </row>
    <row r="34" spans="1:12" s="695" customFormat="1" x14ac:dyDescent="0.2">
      <c r="A34" s="1011" t="s">
        <v>1159</v>
      </c>
      <c r="B34" s="698">
        <v>7220</v>
      </c>
      <c r="C34" s="431"/>
      <c r="D34" s="431"/>
      <c r="E34" s="431"/>
      <c r="F34" s="431"/>
      <c r="G34" s="502"/>
      <c r="H34" s="430"/>
      <c r="I34" s="430">
        <v>68148</v>
      </c>
      <c r="J34" s="430"/>
      <c r="K34" s="430"/>
      <c r="L34" s="499"/>
    </row>
    <row r="35" spans="1:12" s="695" customFormat="1" x14ac:dyDescent="0.2">
      <c r="A35" s="1011" t="s">
        <v>1148</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34530</v>
      </c>
      <c r="F37" s="476"/>
      <c r="G37" s="476"/>
      <c r="H37" s="476"/>
      <c r="I37" s="502"/>
      <c r="J37" s="476"/>
      <c r="K37" s="476"/>
      <c r="L37" s="499"/>
    </row>
    <row r="38" spans="1:12" s="695" customFormat="1" x14ac:dyDescent="0.2">
      <c r="A38" s="1011" t="s">
        <v>509</v>
      </c>
      <c r="B38" s="698">
        <v>7500</v>
      </c>
      <c r="C38" s="502"/>
      <c r="D38" s="502"/>
      <c r="E38" s="740">
        <f>SUM(C58:D61,H58:H61)</f>
        <v>11246</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c r="F43" s="431"/>
      <c r="G43" s="431"/>
      <c r="H43" s="431"/>
      <c r="I43" s="431"/>
      <c r="J43" s="431"/>
      <c r="K43" s="431"/>
      <c r="L43" s="499"/>
    </row>
    <row r="44" spans="1:12" s="695" customFormat="1" ht="13.5" customHeight="1" thickBot="1" x14ac:dyDescent="0.25">
      <c r="A44" s="719" t="s">
        <v>432</v>
      </c>
      <c r="B44" s="700"/>
      <c r="C44" s="683">
        <f>SUM(C24:C43)</f>
        <v>703879</v>
      </c>
      <c r="D44" s="683">
        <f t="shared" ref="D44:K44" si="6">SUM(D24:D43)</f>
        <v>0</v>
      </c>
      <c r="E44" s="683">
        <f t="shared" si="6"/>
        <v>101870</v>
      </c>
      <c r="F44" s="683">
        <f t="shared" si="6"/>
        <v>0</v>
      </c>
      <c r="G44" s="683">
        <f t="shared" si="6"/>
        <v>0</v>
      </c>
      <c r="H44" s="683">
        <f t="shared" si="6"/>
        <v>0</v>
      </c>
      <c r="I44" s="683">
        <f t="shared" si="6"/>
        <v>2497054</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600000</v>
      </c>
      <c r="J47" s="502"/>
      <c r="K47" s="502"/>
      <c r="L47" s="704"/>
    </row>
    <row r="48" spans="1:12" s="695" customFormat="1" ht="14.25" x14ac:dyDescent="0.2">
      <c r="A48" s="1013" t="s">
        <v>1684</v>
      </c>
      <c r="B48" s="537">
        <v>8120</v>
      </c>
      <c r="C48" s="509"/>
      <c r="D48" s="509"/>
      <c r="E48" s="502"/>
      <c r="F48" s="509"/>
      <c r="G48" s="502"/>
      <c r="H48" s="502"/>
      <c r="I48" s="740">
        <f>SUM(C26:H26,J26,K26)</f>
        <v>3150</v>
      </c>
      <c r="J48" s="502"/>
      <c r="K48" s="502"/>
      <c r="L48" s="704"/>
    </row>
    <row r="49" spans="1:12" s="695" customFormat="1" x14ac:dyDescent="0.2">
      <c r="A49" s="1013" t="s">
        <v>199</v>
      </c>
      <c r="B49" s="537">
        <v>8130</v>
      </c>
      <c r="C49" s="431"/>
      <c r="D49" s="431">
        <v>100000</v>
      </c>
      <c r="E49" s="509"/>
      <c r="F49" s="431"/>
      <c r="G49" s="509"/>
      <c r="H49" s="509"/>
      <c r="I49" s="502"/>
      <c r="J49" s="509"/>
      <c r="K49" s="502"/>
      <c r="L49" s="499"/>
    </row>
    <row r="50" spans="1:12" s="695" customFormat="1" x14ac:dyDescent="0.2">
      <c r="A50" s="1013" t="s">
        <v>1678</v>
      </c>
      <c r="B50" s="537">
        <v>8140</v>
      </c>
      <c r="C50" s="431"/>
      <c r="D50" s="431">
        <v>508</v>
      </c>
      <c r="E50" s="431"/>
      <c r="F50" s="431">
        <v>221</v>
      </c>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v>34530</v>
      </c>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v>11246</v>
      </c>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c r="F75" s="799"/>
      <c r="G75" s="799"/>
      <c r="H75" s="799"/>
      <c r="I75" s="437">
        <v>91953</v>
      </c>
      <c r="J75" s="437"/>
      <c r="K75" s="799"/>
      <c r="L75" s="499"/>
    </row>
    <row r="76" spans="1:12" s="695" customFormat="1" ht="14.25" thickTop="1" thickBot="1" x14ac:dyDescent="0.25">
      <c r="A76" s="1015" t="s">
        <v>507</v>
      </c>
      <c r="B76" s="702"/>
      <c r="C76" s="683">
        <f t="shared" ref="C76:K76" si="7">SUM(C47:C75)</f>
        <v>45776</v>
      </c>
      <c r="D76" s="683">
        <f t="shared" si="7"/>
        <v>100508</v>
      </c>
      <c r="E76" s="683">
        <f t="shared" si="7"/>
        <v>0</v>
      </c>
      <c r="F76" s="683">
        <f t="shared" si="7"/>
        <v>221</v>
      </c>
      <c r="G76" s="683">
        <f t="shared" si="7"/>
        <v>0</v>
      </c>
      <c r="H76" s="683">
        <f t="shared" si="7"/>
        <v>0</v>
      </c>
      <c r="I76" s="683">
        <f t="shared" si="7"/>
        <v>695103</v>
      </c>
      <c r="J76" s="683">
        <f t="shared" si="7"/>
        <v>0</v>
      </c>
      <c r="K76" s="683">
        <f t="shared" si="7"/>
        <v>0</v>
      </c>
      <c r="L76" s="499"/>
    </row>
    <row r="77" spans="1:12" ht="14.25" thickTop="1" thickBot="1" x14ac:dyDescent="0.25">
      <c r="A77" s="1016" t="s">
        <v>1376</v>
      </c>
      <c r="B77" s="701"/>
      <c r="C77" s="439">
        <f t="shared" ref="C77:K77" si="8">C44-C76</f>
        <v>658103</v>
      </c>
      <c r="D77" s="439">
        <f t="shared" si="8"/>
        <v>-100508</v>
      </c>
      <c r="E77" s="439">
        <f t="shared" si="8"/>
        <v>101870</v>
      </c>
      <c r="F77" s="439">
        <f t="shared" si="8"/>
        <v>-221</v>
      </c>
      <c r="G77" s="439">
        <f t="shared" si="8"/>
        <v>0</v>
      </c>
      <c r="H77" s="439">
        <f t="shared" si="8"/>
        <v>0</v>
      </c>
      <c r="I77" s="439">
        <f t="shared" si="8"/>
        <v>1801951</v>
      </c>
      <c r="J77" s="439">
        <f t="shared" si="8"/>
        <v>0</v>
      </c>
      <c r="K77" s="439">
        <f t="shared" si="8"/>
        <v>0</v>
      </c>
      <c r="L77" s="38"/>
    </row>
    <row r="78" spans="1:12" ht="29.25" customHeight="1" thickTop="1" thickBot="1" x14ac:dyDescent="0.25">
      <c r="A78" s="2261" t="s">
        <v>680</v>
      </c>
      <c r="B78" s="2262"/>
      <c r="C78" s="438">
        <f t="shared" ref="C78:K78" si="9">C20+C77</f>
        <v>210806</v>
      </c>
      <c r="D78" s="438">
        <f t="shared" si="9"/>
        <v>-79292</v>
      </c>
      <c r="E78" s="438">
        <f t="shared" si="9"/>
        <v>-1024</v>
      </c>
      <c r="F78" s="438">
        <f t="shared" si="9"/>
        <v>-62581</v>
      </c>
      <c r="G78" s="438">
        <f t="shared" si="9"/>
        <v>53896</v>
      </c>
      <c r="H78" s="438">
        <f t="shared" si="9"/>
        <v>161380</v>
      </c>
      <c r="I78" s="438">
        <f t="shared" si="9"/>
        <v>1805101</v>
      </c>
      <c r="J78" s="438">
        <f t="shared" si="9"/>
        <v>0</v>
      </c>
      <c r="K78" s="438">
        <f t="shared" si="9"/>
        <v>0</v>
      </c>
      <c r="L78" s="500"/>
    </row>
    <row r="79" spans="1:12" ht="13.5" thickTop="1" x14ac:dyDescent="0.2">
      <c r="A79" s="811" t="s">
        <v>1949</v>
      </c>
      <c r="B79" s="455"/>
      <c r="C79" s="430">
        <v>-351593</v>
      </c>
      <c r="D79" s="694">
        <v>1101587</v>
      </c>
      <c r="E79" s="694">
        <v>10885</v>
      </c>
      <c r="F79" s="694">
        <v>36062</v>
      </c>
      <c r="G79" s="694">
        <v>143124</v>
      </c>
      <c r="H79" s="694">
        <v>0</v>
      </c>
      <c r="I79" s="694">
        <v>1001667</v>
      </c>
      <c r="J79" s="694">
        <v>0</v>
      </c>
      <c r="K79" s="694">
        <v>0</v>
      </c>
      <c r="L79" s="38"/>
    </row>
    <row r="80" spans="1:12" ht="22.5" x14ac:dyDescent="0.2">
      <c r="A80" s="474" t="s">
        <v>1146</v>
      </c>
      <c r="B80" s="470"/>
      <c r="C80" s="431"/>
      <c r="D80" s="431">
        <v>-883118</v>
      </c>
      <c r="E80" s="431"/>
      <c r="F80" s="431"/>
      <c r="G80" s="431"/>
      <c r="H80" s="431">
        <v>883118</v>
      </c>
      <c r="I80" s="431"/>
      <c r="J80" s="431"/>
      <c r="K80" s="431"/>
      <c r="L80" s="38"/>
    </row>
    <row r="81" spans="1:12" ht="13.5" thickBot="1" x14ac:dyDescent="0.25">
      <c r="A81" s="459" t="s">
        <v>1950</v>
      </c>
      <c r="B81" s="452"/>
      <c r="C81" s="480">
        <f>(SUM(C78:C80))</f>
        <v>-140787</v>
      </c>
      <c r="D81" s="480">
        <f>SUM(D78:D80)</f>
        <v>139177</v>
      </c>
      <c r="E81" s="480">
        <f t="shared" ref="E81:K81" si="10">SUM(E78:E80)</f>
        <v>9861</v>
      </c>
      <c r="F81" s="480">
        <f t="shared" si="10"/>
        <v>-26519</v>
      </c>
      <c r="G81" s="480">
        <f t="shared" si="10"/>
        <v>197020</v>
      </c>
      <c r="H81" s="480">
        <f t="shared" si="10"/>
        <v>1044498</v>
      </c>
      <c r="I81" s="480">
        <f t="shared" si="10"/>
        <v>2806768</v>
      </c>
      <c r="J81" s="480">
        <f t="shared" si="10"/>
        <v>0</v>
      </c>
      <c r="K81" s="480">
        <f t="shared" si="10"/>
        <v>0</v>
      </c>
      <c r="L81" s="38"/>
    </row>
    <row r="82" spans="1:12" ht="0.75" customHeight="1" thickTop="1" thickBot="1" x14ac:dyDescent="0.25">
      <c r="A82" s="623" t="s">
        <v>398</v>
      </c>
      <c r="B82" s="621"/>
      <c r="C82" s="1125">
        <f>(C81-C79)</f>
        <v>210806</v>
      </c>
      <c r="D82" s="1125">
        <f t="shared" ref="D82:K82" si="11">(D81-D79)</f>
        <v>-962410</v>
      </c>
      <c r="E82" s="1125">
        <f t="shared" si="11"/>
        <v>-1024</v>
      </c>
      <c r="F82" s="1125">
        <f t="shared" si="11"/>
        <v>-62581</v>
      </c>
      <c r="G82" s="1125">
        <f t="shared" si="11"/>
        <v>53896</v>
      </c>
      <c r="H82" s="1125">
        <f t="shared" si="11"/>
        <v>1044498</v>
      </c>
      <c r="I82" s="1125">
        <f t="shared" si="11"/>
        <v>1805101</v>
      </c>
      <c r="J82" s="1125">
        <f t="shared" si="11"/>
        <v>0</v>
      </c>
      <c r="K82" s="1125">
        <f t="shared" si="11"/>
        <v>0</v>
      </c>
    </row>
    <row r="83" spans="1:12" ht="14.25" hidden="1" thickTop="1" thickBot="1" x14ac:dyDescent="0.25">
      <c r="A83" s="720" t="s">
        <v>399</v>
      </c>
      <c r="B83" s="622"/>
      <c r="C83" s="1126">
        <f>C82/C81</f>
        <v>-1.4973399532627303</v>
      </c>
      <c r="D83" s="1126">
        <f t="shared" ref="D83:K83" si="12">D82/D81</f>
        <v>-6.9150075084245239</v>
      </c>
      <c r="E83" s="1126">
        <f t="shared" si="12"/>
        <v>-0.10384342358787141</v>
      </c>
      <c r="F83" s="1126">
        <f t="shared" si="12"/>
        <v>2.3598551981598099</v>
      </c>
      <c r="G83" s="1126">
        <f t="shared" si="12"/>
        <v>0.27355598416404425</v>
      </c>
      <c r="H83" s="1126">
        <f t="shared" si="12"/>
        <v>1</v>
      </c>
      <c r="I83" s="1126">
        <f t="shared" si="12"/>
        <v>0.64312440500960533</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5" right="0.15" top="0.8" bottom="0.3"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accompanying notes are an integral part of these financial statements.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53" activePane="bottomLeft" state="frozen"/>
      <selection activeCell="A18" sqref="A18:B18"/>
      <selection pane="bottomLeft" activeCell="A18" sqref="A18:B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1868</v>
      </c>
      <c r="B1" s="75"/>
      <c r="C1" s="56" t="s">
        <v>492</v>
      </c>
      <c r="D1" s="56" t="s">
        <v>493</v>
      </c>
      <c r="E1" s="56" t="s">
        <v>494</v>
      </c>
      <c r="F1" s="56" t="s">
        <v>495</v>
      </c>
      <c r="G1" s="56" t="s">
        <v>496</v>
      </c>
      <c r="H1" s="56" t="s">
        <v>497</v>
      </c>
      <c r="I1" s="56" t="s">
        <v>498</v>
      </c>
      <c r="J1" s="56" t="s">
        <v>499</v>
      </c>
      <c r="K1" s="56" t="s">
        <v>854</v>
      </c>
    </row>
    <row r="2" spans="1:12" ht="36" x14ac:dyDescent="0.2">
      <c r="A2" s="2264"/>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437</v>
      </c>
      <c r="B4" s="1820">
        <v>1100</v>
      </c>
      <c r="C4" s="496"/>
      <c r="D4" s="496"/>
      <c r="E4" s="496"/>
      <c r="F4" s="551"/>
      <c r="G4" s="552"/>
      <c r="H4" s="553"/>
      <c r="I4" s="553"/>
      <c r="J4" s="553"/>
      <c r="K4" s="553"/>
    </row>
    <row r="5" spans="1:12" ht="14.25" x14ac:dyDescent="0.2">
      <c r="A5" s="901" t="s">
        <v>924</v>
      </c>
      <c r="B5" s="475"/>
      <c r="C5" s="413">
        <v>3499785</v>
      </c>
      <c r="D5" s="413">
        <v>765149</v>
      </c>
      <c r="E5" s="407">
        <v>336173</v>
      </c>
      <c r="F5" s="797">
        <v>498759</v>
      </c>
      <c r="G5" s="407">
        <v>299554</v>
      </c>
      <c r="H5" s="407"/>
      <c r="I5" s="407"/>
      <c r="J5" s="431">
        <v>281351</v>
      </c>
      <c r="K5" s="407"/>
    </row>
    <row r="6" spans="1:12" ht="14.25" x14ac:dyDescent="0.2">
      <c r="A6" s="902" t="s">
        <v>473</v>
      </c>
      <c r="B6" s="39">
        <v>1130</v>
      </c>
      <c r="C6" s="407"/>
      <c r="D6" s="407"/>
      <c r="E6" s="476"/>
      <c r="F6" s="476"/>
      <c r="G6" s="428"/>
      <c r="H6" s="428"/>
      <c r="I6" s="428"/>
      <c r="J6" s="428"/>
      <c r="K6" s="428"/>
    </row>
    <row r="7" spans="1:12" x14ac:dyDescent="0.2">
      <c r="A7" s="902" t="s">
        <v>116</v>
      </c>
      <c r="B7" s="258">
        <v>1140</v>
      </c>
      <c r="C7" s="407"/>
      <c r="D7" s="407"/>
      <c r="E7" s="428"/>
      <c r="F7" s="431"/>
      <c r="G7" s="431"/>
      <c r="H7" s="431"/>
      <c r="I7" s="428"/>
      <c r="J7" s="428"/>
      <c r="K7" s="428"/>
    </row>
    <row r="8" spans="1:12" x14ac:dyDescent="0.2">
      <c r="A8" s="902" t="s">
        <v>474</v>
      </c>
      <c r="B8" s="39">
        <v>1150</v>
      </c>
      <c r="C8" s="476"/>
      <c r="D8" s="476"/>
      <c r="E8" s="502"/>
      <c r="F8" s="502"/>
      <c r="G8" s="413">
        <v>299554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3499785</v>
      </c>
      <c r="D12" s="479">
        <f t="shared" si="0"/>
        <v>765149</v>
      </c>
      <c r="E12" s="479">
        <f t="shared" si="0"/>
        <v>336173</v>
      </c>
      <c r="F12" s="479">
        <f t="shared" si="0"/>
        <v>498759</v>
      </c>
      <c r="G12" s="479">
        <f t="shared" si="0"/>
        <v>599108</v>
      </c>
      <c r="H12" s="479">
        <f t="shared" si="0"/>
        <v>0</v>
      </c>
      <c r="I12" s="479">
        <f t="shared" si="0"/>
        <v>0</v>
      </c>
      <c r="J12" s="479">
        <f t="shared" si="0"/>
        <v>281351</v>
      </c>
      <c r="K12" s="480">
        <f t="shared" si="0"/>
        <v>0</v>
      </c>
    </row>
    <row r="13" spans="1:12" ht="18" customHeight="1" thickTop="1" x14ac:dyDescent="0.2">
      <c r="A13" s="726" t="s">
        <v>518</v>
      </c>
      <c r="B13" s="1811">
        <v>1200</v>
      </c>
      <c r="C13" s="481"/>
      <c r="D13" s="481"/>
      <c r="E13" s="481"/>
      <c r="F13" s="481"/>
      <c r="G13" s="481"/>
      <c r="H13" s="481"/>
      <c r="I13" s="481"/>
      <c r="J13" s="481"/>
      <c r="K13" s="428"/>
    </row>
    <row r="14" spans="1:12" x14ac:dyDescent="0.2">
      <c r="A14" s="902" t="s">
        <v>4</v>
      </c>
      <c r="B14" s="39">
        <v>1210</v>
      </c>
      <c r="C14" s="478">
        <v>22595</v>
      </c>
      <c r="D14" s="407"/>
      <c r="E14" s="407"/>
      <c r="F14" s="407"/>
      <c r="G14" s="407"/>
      <c r="H14" s="407"/>
      <c r="I14" s="407"/>
      <c r="J14" s="431"/>
      <c r="K14" s="407"/>
    </row>
    <row r="15" spans="1:12" ht="12.75" customHeight="1" x14ac:dyDescent="0.2">
      <c r="A15" s="902" t="s">
        <v>98</v>
      </c>
      <c r="B15" s="39">
        <v>1220</v>
      </c>
      <c r="C15" s="478">
        <v>12911</v>
      </c>
      <c r="D15" s="407">
        <v>2821</v>
      </c>
      <c r="E15" s="407">
        <v>1230</v>
      </c>
      <c r="F15" s="407">
        <v>1841</v>
      </c>
      <c r="G15" s="407">
        <v>2208</v>
      </c>
      <c r="H15" s="407"/>
      <c r="I15" s="407"/>
      <c r="J15" s="431">
        <v>1037</v>
      </c>
      <c r="K15" s="407"/>
    </row>
    <row r="16" spans="1:12" ht="15" customHeight="1" x14ac:dyDescent="0.2">
      <c r="A16" s="902" t="s">
        <v>476</v>
      </c>
      <c r="B16" s="258">
        <v>1230</v>
      </c>
      <c r="C16" s="478">
        <v>271592</v>
      </c>
      <c r="D16" s="407"/>
      <c r="E16" s="407"/>
      <c r="F16" s="407"/>
      <c r="G16" s="407">
        <v>20683</v>
      </c>
      <c r="H16" s="407"/>
      <c r="I16" s="407"/>
      <c r="J16" s="431"/>
      <c r="K16" s="407"/>
    </row>
    <row r="17" spans="1:11" ht="12.75" customHeight="1" x14ac:dyDescent="0.2">
      <c r="A17" s="902" t="s">
        <v>925</v>
      </c>
      <c r="B17" s="39">
        <v>1290</v>
      </c>
      <c r="C17" s="478">
        <v>78667</v>
      </c>
      <c r="D17" s="407"/>
      <c r="E17" s="407"/>
      <c r="F17" s="407"/>
      <c r="G17" s="407"/>
      <c r="H17" s="407"/>
      <c r="I17" s="407"/>
      <c r="J17" s="431"/>
      <c r="K17" s="407"/>
    </row>
    <row r="18" spans="1:11" ht="12.75" customHeight="1" thickBot="1" x14ac:dyDescent="0.25">
      <c r="A18" s="459" t="s">
        <v>616</v>
      </c>
      <c r="B18" s="452"/>
      <c r="C18" s="482">
        <f>SUM(C14:C17)</f>
        <v>385765</v>
      </c>
      <c r="D18" s="482">
        <f t="shared" ref="D18:K18" si="1">SUM(D14:D17)</f>
        <v>2821</v>
      </c>
      <c r="E18" s="482">
        <f t="shared" si="1"/>
        <v>1230</v>
      </c>
      <c r="F18" s="482">
        <f t="shared" si="1"/>
        <v>1841</v>
      </c>
      <c r="G18" s="482">
        <f t="shared" si="1"/>
        <v>22891</v>
      </c>
      <c r="H18" s="482">
        <f t="shared" si="1"/>
        <v>0</v>
      </c>
      <c r="I18" s="482">
        <f t="shared" si="1"/>
        <v>0</v>
      </c>
      <c r="J18" s="482">
        <f t="shared" si="1"/>
        <v>1037</v>
      </c>
      <c r="K18" s="1061">
        <f t="shared" si="1"/>
        <v>0</v>
      </c>
    </row>
    <row r="19" spans="1:11" ht="18" customHeight="1" thickTop="1" x14ac:dyDescent="0.2">
      <c r="A19" s="726" t="s">
        <v>519</v>
      </c>
      <c r="B19" s="1811">
        <v>1300</v>
      </c>
      <c r="C19" s="483"/>
      <c r="D19" s="483"/>
      <c r="E19" s="483"/>
      <c r="F19" s="483"/>
      <c r="G19" s="481"/>
      <c r="H19" s="483"/>
      <c r="I19" s="483"/>
      <c r="J19" s="483"/>
      <c r="K19" s="798"/>
    </row>
    <row r="20" spans="1:11" x14ac:dyDescent="0.2">
      <c r="A20" s="902" t="s">
        <v>1239</v>
      </c>
      <c r="B20" s="39">
        <v>1311</v>
      </c>
      <c r="C20" s="407"/>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0</v>
      </c>
      <c r="D40" s="428"/>
      <c r="E40" s="428"/>
      <c r="F40" s="428"/>
      <c r="G40" s="428"/>
      <c r="H40" s="428"/>
      <c r="I40" s="428"/>
      <c r="J40" s="428"/>
      <c r="K40" s="428"/>
    </row>
    <row r="41" spans="1:11" ht="18" customHeight="1" thickTop="1" x14ac:dyDescent="0.2">
      <c r="A41" s="726" t="s">
        <v>310</v>
      </c>
      <c r="B41" s="1811">
        <v>1400</v>
      </c>
      <c r="C41" s="428"/>
      <c r="D41" s="428"/>
      <c r="E41" s="428"/>
      <c r="F41" s="426"/>
      <c r="G41" s="428"/>
      <c r="H41" s="428"/>
      <c r="I41" s="428"/>
      <c r="J41" s="428"/>
      <c r="K41" s="428"/>
    </row>
    <row r="42" spans="1:11" ht="12.75" customHeight="1" x14ac:dyDescent="0.2">
      <c r="A42" s="902" t="s">
        <v>1242</v>
      </c>
      <c r="B42" s="39">
        <v>1411</v>
      </c>
      <c r="C42" s="428"/>
      <c r="D42" s="428"/>
      <c r="E42" s="428"/>
      <c r="F42" s="413"/>
      <c r="G42" s="428"/>
      <c r="H42" s="428"/>
      <c r="I42" s="428"/>
      <c r="J42" s="428"/>
      <c r="K42" s="428"/>
    </row>
    <row r="43" spans="1:11" ht="12.75" customHeight="1" x14ac:dyDescent="0.2">
      <c r="A43" s="902" t="s">
        <v>979</v>
      </c>
      <c r="B43" s="39">
        <v>1412</v>
      </c>
      <c r="C43" s="428"/>
      <c r="D43" s="428"/>
      <c r="E43" s="428"/>
      <c r="F43" s="407"/>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811">
        <v>1500</v>
      </c>
      <c r="C64" s="428"/>
      <c r="D64" s="428"/>
      <c r="E64" s="428"/>
      <c r="F64" s="428"/>
      <c r="G64" s="428"/>
      <c r="H64" s="428"/>
      <c r="I64" s="428"/>
      <c r="J64" s="428"/>
      <c r="K64" s="428"/>
    </row>
    <row r="65" spans="1:11" ht="12.75" customHeight="1" x14ac:dyDescent="0.2">
      <c r="A65" s="902" t="s">
        <v>626</v>
      </c>
      <c r="B65" s="39">
        <v>1510</v>
      </c>
      <c r="C65" s="407">
        <v>489</v>
      </c>
      <c r="D65" s="407">
        <v>509</v>
      </c>
      <c r="E65" s="407">
        <v>478</v>
      </c>
      <c r="F65" s="431">
        <v>221</v>
      </c>
      <c r="G65" s="407">
        <v>536</v>
      </c>
      <c r="H65" s="407">
        <v>576</v>
      </c>
      <c r="I65" s="407">
        <v>3150</v>
      </c>
      <c r="J65" s="431">
        <v>107</v>
      </c>
      <c r="K65" s="407"/>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489</v>
      </c>
      <c r="D67" s="480">
        <f t="shared" ref="D67:K67" si="2">SUM(D65:D66)</f>
        <v>509</v>
      </c>
      <c r="E67" s="480">
        <f t="shared" si="2"/>
        <v>478</v>
      </c>
      <c r="F67" s="480">
        <f t="shared" si="2"/>
        <v>221</v>
      </c>
      <c r="G67" s="480">
        <f t="shared" si="2"/>
        <v>536</v>
      </c>
      <c r="H67" s="480">
        <f t="shared" si="2"/>
        <v>576</v>
      </c>
      <c r="I67" s="480">
        <f t="shared" si="2"/>
        <v>3150</v>
      </c>
      <c r="J67" s="480">
        <f t="shared" si="2"/>
        <v>107</v>
      </c>
      <c r="K67" s="480">
        <f t="shared" si="2"/>
        <v>0</v>
      </c>
    </row>
    <row r="68" spans="1:11" ht="18" customHeight="1" thickTop="1" x14ac:dyDescent="0.2">
      <c r="A68" s="726" t="s">
        <v>522</v>
      </c>
      <c r="B68" s="1812">
        <v>1600</v>
      </c>
      <c r="C68" s="481"/>
      <c r="D68" s="428"/>
      <c r="E68" s="428"/>
      <c r="F68" s="428"/>
      <c r="G68" s="428"/>
      <c r="H68" s="428"/>
      <c r="I68" s="428"/>
      <c r="J68" s="428"/>
      <c r="K68" s="428"/>
    </row>
    <row r="69" spans="1:11" ht="12.75" customHeight="1" x14ac:dyDescent="0.2">
      <c r="A69" s="902" t="s">
        <v>751</v>
      </c>
      <c r="B69" s="39">
        <v>1611</v>
      </c>
      <c r="C69" s="407">
        <v>127140</v>
      </c>
      <c r="D69" s="428"/>
      <c r="E69" s="428"/>
      <c r="F69" s="428"/>
      <c r="G69" s="428"/>
      <c r="H69" s="428"/>
      <c r="I69" s="428"/>
      <c r="J69" s="428"/>
      <c r="K69" s="428"/>
    </row>
    <row r="70" spans="1:11" ht="12.75" customHeight="1" x14ac:dyDescent="0.2">
      <c r="A70" s="902" t="s">
        <v>1155</v>
      </c>
      <c r="B70" s="39">
        <v>1612</v>
      </c>
      <c r="C70" s="478">
        <v>18836</v>
      </c>
      <c r="D70" s="428"/>
      <c r="E70" s="428"/>
      <c r="F70" s="428"/>
      <c r="G70" s="428"/>
      <c r="H70" s="428"/>
      <c r="I70" s="428"/>
      <c r="J70" s="428"/>
      <c r="K70" s="428"/>
    </row>
    <row r="71" spans="1:11" ht="12.75" customHeight="1" x14ac:dyDescent="0.2">
      <c r="A71" s="902" t="s">
        <v>309</v>
      </c>
      <c r="B71" s="39">
        <v>1613</v>
      </c>
      <c r="C71" s="478">
        <v>4826</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1156</v>
      </c>
      <c r="B73" s="39">
        <v>1620</v>
      </c>
      <c r="C73" s="478">
        <v>16726</v>
      </c>
      <c r="D73" s="428"/>
      <c r="E73" s="428"/>
      <c r="F73" s="428"/>
      <c r="G73" s="428"/>
      <c r="H73" s="428"/>
      <c r="I73" s="428"/>
      <c r="J73" s="428"/>
      <c r="K73" s="428"/>
    </row>
    <row r="74" spans="1:11" ht="12.75" customHeight="1" x14ac:dyDescent="0.2">
      <c r="A74" s="902" t="s">
        <v>26</v>
      </c>
      <c r="B74" s="39">
        <v>1690</v>
      </c>
      <c r="C74" s="478">
        <v>2773</v>
      </c>
      <c r="D74" s="428"/>
      <c r="E74" s="428"/>
      <c r="F74" s="428"/>
      <c r="G74" s="428"/>
      <c r="H74" s="428"/>
      <c r="I74" s="428"/>
      <c r="J74" s="428"/>
      <c r="K74" s="428"/>
    </row>
    <row r="75" spans="1:11" ht="12.75" customHeight="1" thickBot="1" x14ac:dyDescent="0.25">
      <c r="A75" s="459" t="s">
        <v>627</v>
      </c>
      <c r="B75" s="452"/>
      <c r="C75" s="480">
        <f>SUM(C69:C74)</f>
        <v>170301</v>
      </c>
      <c r="D75" s="428"/>
      <c r="E75" s="428"/>
      <c r="F75" s="428"/>
      <c r="G75" s="428"/>
      <c r="H75" s="428"/>
      <c r="I75" s="428"/>
      <c r="J75" s="428"/>
      <c r="K75" s="428"/>
    </row>
    <row r="76" spans="1:11" ht="18" customHeight="1" thickTop="1" x14ac:dyDescent="0.2">
      <c r="A76" s="726" t="s">
        <v>1026</v>
      </c>
      <c r="B76" s="1812">
        <v>1700</v>
      </c>
      <c r="C76" s="481"/>
      <c r="D76" s="428"/>
      <c r="E76" s="428"/>
      <c r="F76" s="428"/>
      <c r="G76" s="428"/>
      <c r="H76" s="428"/>
      <c r="I76" s="428"/>
      <c r="J76" s="428"/>
      <c r="K76" s="428"/>
    </row>
    <row r="77" spans="1:11" ht="12.75" customHeight="1" x14ac:dyDescent="0.2">
      <c r="A77" s="902" t="s">
        <v>628</v>
      </c>
      <c r="B77" s="39">
        <v>1711</v>
      </c>
      <c r="C77" s="484">
        <v>85969</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v>79235</v>
      </c>
      <c r="D79" s="407"/>
      <c r="E79" s="428"/>
      <c r="F79" s="428"/>
      <c r="G79" s="428"/>
      <c r="H79" s="428"/>
      <c r="I79" s="428"/>
      <c r="J79" s="428"/>
      <c r="K79" s="428"/>
    </row>
    <row r="80" spans="1:11" ht="12.75" customHeight="1" x14ac:dyDescent="0.2">
      <c r="A80" s="902" t="s">
        <v>630</v>
      </c>
      <c r="B80" s="39">
        <v>1730</v>
      </c>
      <c r="C80" s="478"/>
      <c r="D80" s="407"/>
      <c r="E80" s="428"/>
      <c r="F80" s="428"/>
      <c r="G80" s="428"/>
      <c r="H80" s="428"/>
      <c r="I80" s="428"/>
      <c r="J80" s="428"/>
      <c r="K80" s="428"/>
    </row>
    <row r="81" spans="1:11" ht="12.75" customHeight="1" x14ac:dyDescent="0.2">
      <c r="A81" s="902" t="s">
        <v>27</v>
      </c>
      <c r="B81" s="39">
        <v>1790</v>
      </c>
      <c r="C81" s="478">
        <v>79733</v>
      </c>
      <c r="D81" s="407"/>
      <c r="E81" s="428"/>
      <c r="F81" s="428"/>
      <c r="G81" s="428"/>
      <c r="H81" s="428"/>
      <c r="I81" s="428"/>
      <c r="J81" s="428"/>
      <c r="K81" s="428"/>
    </row>
    <row r="82" spans="1:11" ht="12.75" customHeight="1" thickBot="1" x14ac:dyDescent="0.25">
      <c r="A82" s="459" t="s">
        <v>275</v>
      </c>
      <c r="B82" s="452"/>
      <c r="C82" s="479">
        <f>SUM(C77:C81)</f>
        <v>244937</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631</v>
      </c>
      <c r="B84" s="39">
        <v>1811</v>
      </c>
      <c r="C84" s="407">
        <v>50775</v>
      </c>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50775</v>
      </c>
      <c r="D93" s="428"/>
      <c r="E93" s="428"/>
      <c r="F93" s="428"/>
      <c r="G93" s="428"/>
      <c r="H93" s="428"/>
      <c r="I93" s="428"/>
      <c r="J93" s="428"/>
      <c r="K93" s="428"/>
    </row>
    <row r="94" spans="1:11" ht="18" customHeight="1" thickTop="1" x14ac:dyDescent="0.2">
      <c r="A94" s="726" t="s">
        <v>1330</v>
      </c>
      <c r="B94" s="1812">
        <v>1900</v>
      </c>
      <c r="C94" s="481"/>
      <c r="D94" s="426"/>
      <c r="E94" s="428"/>
      <c r="F94" s="428"/>
      <c r="G94" s="428"/>
      <c r="H94" s="428"/>
      <c r="I94" s="428"/>
      <c r="J94" s="428"/>
      <c r="K94" s="428"/>
    </row>
    <row r="95" spans="1:11" ht="12.75" customHeight="1" x14ac:dyDescent="0.2">
      <c r="A95" s="902" t="s">
        <v>1230</v>
      </c>
      <c r="B95" s="39">
        <v>1910</v>
      </c>
      <c r="C95" s="407"/>
      <c r="D95" s="478">
        <v>3217</v>
      </c>
      <c r="E95" s="426"/>
      <c r="F95" s="426"/>
      <c r="G95" s="426"/>
      <c r="H95" s="426"/>
      <c r="I95" s="426"/>
      <c r="J95" s="426"/>
      <c r="K95" s="426"/>
    </row>
    <row r="96" spans="1:11" ht="12.75" customHeight="1" x14ac:dyDescent="0.2">
      <c r="A96" s="902" t="s">
        <v>449</v>
      </c>
      <c r="B96" s="39">
        <v>1920</v>
      </c>
      <c r="C96" s="478">
        <v>99714</v>
      </c>
      <c r="D96" s="478"/>
      <c r="E96" s="505">
        <v>250000</v>
      </c>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961</v>
      </c>
      <c r="B99" s="39">
        <v>1950</v>
      </c>
      <c r="C99" s="486">
        <v>118474</v>
      </c>
      <c r="D99" s="407"/>
      <c r="E99" s="407"/>
      <c r="F99" s="407">
        <v>17178</v>
      </c>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27683</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400</v>
      </c>
      <c r="B103" s="39">
        <v>1983</v>
      </c>
      <c r="C103" s="428"/>
      <c r="D103" s="428"/>
      <c r="E103" s="1210">
        <v>563554</v>
      </c>
      <c r="F103" s="428"/>
      <c r="G103" s="428"/>
      <c r="H103" s="486">
        <v>1049677</v>
      </c>
      <c r="I103" s="428"/>
      <c r="J103" s="689"/>
      <c r="K103" s="689"/>
    </row>
    <row r="104" spans="1:12" ht="12.75" customHeight="1" x14ac:dyDescent="0.2">
      <c r="A104" s="902" t="s">
        <v>972</v>
      </c>
      <c r="B104" s="39">
        <v>1991</v>
      </c>
      <c r="C104" s="486">
        <v>50046</v>
      </c>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c r="D107" s="407">
        <v>2124</v>
      </c>
      <c r="E107" s="407"/>
      <c r="F107" s="407"/>
      <c r="G107" s="407"/>
      <c r="H107" s="407">
        <v>146394</v>
      </c>
      <c r="I107" s="407"/>
      <c r="J107" s="431"/>
      <c r="K107" s="407"/>
    </row>
    <row r="108" spans="1:12" ht="12.75" customHeight="1" thickBot="1" x14ac:dyDescent="0.25">
      <c r="A108" s="459" t="s">
        <v>565</v>
      </c>
      <c r="B108" s="729"/>
      <c r="C108" s="479">
        <f>SUM(C95:C107)</f>
        <v>295917</v>
      </c>
      <c r="D108" s="479">
        <f t="shared" ref="D108:K108" si="3">SUM(D95:D107)</f>
        <v>5341</v>
      </c>
      <c r="E108" s="479">
        <f t="shared" si="3"/>
        <v>813554</v>
      </c>
      <c r="F108" s="479">
        <f t="shared" si="3"/>
        <v>17178</v>
      </c>
      <c r="G108" s="479">
        <f t="shared" si="3"/>
        <v>0</v>
      </c>
      <c r="H108" s="479">
        <f t="shared" si="3"/>
        <v>1196071</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4647969</v>
      </c>
      <c r="D109" s="488">
        <f t="shared" si="4"/>
        <v>773820</v>
      </c>
      <c r="E109" s="488">
        <f t="shared" si="4"/>
        <v>1151435</v>
      </c>
      <c r="F109" s="488">
        <f t="shared" si="4"/>
        <v>517999</v>
      </c>
      <c r="G109" s="488">
        <f t="shared" si="4"/>
        <v>622535</v>
      </c>
      <c r="H109" s="488">
        <f t="shared" si="4"/>
        <v>1196647</v>
      </c>
      <c r="I109" s="488">
        <f t="shared" si="4"/>
        <v>3150</v>
      </c>
      <c r="J109" s="488">
        <f t="shared" si="4"/>
        <v>282495</v>
      </c>
      <c r="K109" s="438">
        <f t="shared" si="4"/>
        <v>0</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7" t="s">
        <v>1859</v>
      </c>
      <c r="B116" s="1814"/>
      <c r="C116" s="490"/>
      <c r="D116" s="426"/>
      <c r="E116" s="487"/>
      <c r="F116" s="426"/>
      <c r="G116" s="426"/>
      <c r="H116" s="487"/>
      <c r="I116" s="428"/>
      <c r="J116" s="426"/>
      <c r="K116" s="426"/>
    </row>
    <row r="117" spans="1:11" ht="12.75" customHeight="1" x14ac:dyDescent="0.2">
      <c r="A117" s="472" t="s">
        <v>1698</v>
      </c>
      <c r="B117" s="260">
        <v>3001</v>
      </c>
      <c r="C117" s="484">
        <v>11112646</v>
      </c>
      <c r="D117" s="413"/>
      <c r="E117" s="407"/>
      <c r="F117" s="413"/>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11112646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1858</v>
      </c>
      <c r="B122" s="181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5482</v>
      </c>
      <c r="D124" s="487"/>
      <c r="E124" s="428"/>
      <c r="F124" s="797"/>
      <c r="G124" s="428"/>
      <c r="H124" s="428"/>
      <c r="I124" s="428"/>
      <c r="J124" s="428"/>
      <c r="K124" s="428"/>
    </row>
    <row r="125" spans="1:11" ht="12.75" customHeight="1" x14ac:dyDescent="0.2">
      <c r="A125" s="902" t="s">
        <v>1769</v>
      </c>
      <c r="B125" s="260">
        <v>3105</v>
      </c>
      <c r="C125" s="407">
        <v>256565</v>
      </c>
      <c r="D125" s="487"/>
      <c r="E125" s="428"/>
      <c r="F125" s="407"/>
      <c r="G125" s="428"/>
      <c r="H125" s="428"/>
      <c r="I125" s="428"/>
      <c r="J125" s="428"/>
      <c r="K125" s="428"/>
    </row>
    <row r="126" spans="1:11" ht="12.75" customHeight="1" x14ac:dyDescent="0.2">
      <c r="A126" s="902" t="s">
        <v>1012</v>
      </c>
      <c r="B126" s="260">
        <v>3110</v>
      </c>
      <c r="C126" s="478">
        <v>7056</v>
      </c>
      <c r="D126" s="407"/>
      <c r="E126" s="428"/>
      <c r="F126" s="407"/>
      <c r="G126" s="428"/>
      <c r="H126" s="428"/>
      <c r="I126" s="428"/>
      <c r="J126" s="428"/>
      <c r="K126" s="428"/>
    </row>
    <row r="127" spans="1:11" ht="12.75" customHeight="1" x14ac:dyDescent="0.2">
      <c r="A127" s="902" t="s">
        <v>111</v>
      </c>
      <c r="B127" s="260">
        <v>3120</v>
      </c>
      <c r="C127" s="407">
        <v>100674</v>
      </c>
      <c r="D127" s="487"/>
      <c r="E127" s="428"/>
      <c r="F127" s="407"/>
      <c r="G127" s="428"/>
      <c r="H127" s="428"/>
      <c r="I127" s="428"/>
      <c r="J127" s="428"/>
      <c r="K127" s="428"/>
    </row>
    <row r="128" spans="1:11" ht="12.75" customHeight="1" x14ac:dyDescent="0.2">
      <c r="A128" s="902" t="s">
        <v>1770</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1197</v>
      </c>
      <c r="B131" s="457"/>
      <c r="C131" s="479">
        <f>SUM(C124:C130)</f>
        <v>369777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c r="D133" s="407"/>
      <c r="E133" s="487"/>
      <c r="F133" s="428"/>
      <c r="G133" s="407"/>
      <c r="H133" s="428"/>
      <c r="I133" s="428"/>
      <c r="J133" s="428"/>
      <c r="K133" s="428"/>
    </row>
    <row r="134" spans="1:11" ht="12.75" customHeight="1" x14ac:dyDescent="0.2">
      <c r="A134" s="902" t="s">
        <v>754</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684</v>
      </c>
      <c r="B136" s="260">
        <v>3235</v>
      </c>
      <c r="C136" s="486"/>
      <c r="D136" s="431"/>
      <c r="E136" s="487"/>
      <c r="F136" s="428"/>
      <c r="G136" s="431"/>
      <c r="H136" s="428"/>
      <c r="I136" s="428"/>
      <c r="J136" s="428"/>
      <c r="K136" s="428"/>
    </row>
    <row r="137" spans="1:11" ht="12.75" customHeight="1" x14ac:dyDescent="0.2">
      <c r="A137" s="902" t="s">
        <v>685</v>
      </c>
      <c r="B137" s="260">
        <v>3240</v>
      </c>
      <c r="C137" s="486"/>
      <c r="D137" s="431"/>
      <c r="E137" s="487"/>
      <c r="F137" s="428"/>
      <c r="G137" s="431"/>
      <c r="H137" s="428"/>
      <c r="I137" s="428"/>
      <c r="J137" s="428"/>
      <c r="K137" s="428"/>
    </row>
    <row r="138" spans="1:11" ht="12.75" customHeight="1" x14ac:dyDescent="0.2">
      <c r="A138" s="902" t="s">
        <v>686</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c r="D142" s="428"/>
      <c r="E142" s="487"/>
      <c r="F142" s="428"/>
      <c r="G142" s="407"/>
      <c r="H142" s="428"/>
      <c r="I142" s="428"/>
      <c r="J142" s="428"/>
      <c r="K142" s="428"/>
    </row>
    <row r="143" spans="1:11" ht="12.75" customHeight="1" x14ac:dyDescent="0.2">
      <c r="A143" s="902" t="s">
        <v>402</v>
      </c>
      <c r="B143" s="260">
        <v>3310</v>
      </c>
      <c r="C143" s="478"/>
      <c r="D143" s="428"/>
      <c r="E143" s="487"/>
      <c r="F143" s="428"/>
      <c r="G143" s="407"/>
      <c r="H143" s="428"/>
      <c r="I143" s="428"/>
      <c r="J143" s="428"/>
      <c r="K143" s="428"/>
    </row>
    <row r="144" spans="1:11" s="10" customFormat="1" ht="13.5" thickBot="1" x14ac:dyDescent="0.25">
      <c r="A144" s="459" t="s">
        <v>454</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1222</v>
      </c>
      <c r="B145" s="1987">
        <v>3360</v>
      </c>
      <c r="C145" s="1806">
        <v>3937</v>
      </c>
      <c r="D145" s="1800"/>
      <c r="E145" s="489"/>
      <c r="F145" s="428"/>
      <c r="G145" s="1988"/>
      <c r="H145" s="428"/>
      <c r="I145" s="428"/>
      <c r="J145" s="428"/>
      <c r="K145" s="428"/>
    </row>
    <row r="146" spans="1:11" ht="12.75" customHeight="1" thickBot="1" x14ac:dyDescent="0.25">
      <c r="A146" s="1984" t="s">
        <v>1073</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v>26710</v>
      </c>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1771</v>
      </c>
      <c r="B151" s="260">
        <v>3500</v>
      </c>
      <c r="C151" s="478"/>
      <c r="D151" s="407"/>
      <c r="E151" s="487"/>
      <c r="F151" s="407">
        <v>204506</v>
      </c>
      <c r="G151" s="431"/>
      <c r="H151" s="428"/>
      <c r="I151" s="428"/>
      <c r="J151" s="428"/>
      <c r="K151" s="428"/>
    </row>
    <row r="152" spans="1:11" ht="12.75" customHeight="1" x14ac:dyDescent="0.2">
      <c r="A152" s="902" t="s">
        <v>1223</v>
      </c>
      <c r="B152" s="260">
        <v>3510</v>
      </c>
      <c r="C152" s="478"/>
      <c r="D152" s="407"/>
      <c r="E152" s="487"/>
      <c r="F152" s="407"/>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204506</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c r="D157" s="428"/>
      <c r="E157" s="487"/>
      <c r="F157" s="419"/>
      <c r="G157" s="419"/>
      <c r="H157" s="428"/>
      <c r="I157" s="428"/>
      <c r="J157" s="428"/>
      <c r="K157" s="428"/>
    </row>
    <row r="158" spans="1:11" ht="12.75" customHeight="1" thickTop="1" thickBot="1" x14ac:dyDescent="0.25">
      <c r="A158" s="911" t="s">
        <v>1217</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5" t="s">
        <v>458</v>
      </c>
      <c r="B172" s="2266"/>
      <c r="C172" s="913">
        <f t="shared" ref="C172:K172" si="6">SUM(C131,C140,C144,C145:C149,C154,C155:C170,C171)</f>
        <v>400424</v>
      </c>
      <c r="D172" s="913">
        <f t="shared" si="6"/>
        <v>0</v>
      </c>
      <c r="E172" s="913">
        <f t="shared" si="6"/>
        <v>0</v>
      </c>
      <c r="F172" s="913">
        <f t="shared" si="6"/>
        <v>204506</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11513070</v>
      </c>
      <c r="D173" s="488">
        <f>SUM(D121,D172)</f>
        <v>0</v>
      </c>
      <c r="E173" s="488">
        <f>SUM(E121,E172)</f>
        <v>0</v>
      </c>
      <c r="F173" s="488">
        <f t="shared" ref="F173:K173" si="7">SUM(F121,F172)</f>
        <v>204506</v>
      </c>
      <c r="G173" s="488">
        <f t="shared" si="7"/>
        <v>0</v>
      </c>
      <c r="H173" s="488">
        <f t="shared" si="7"/>
        <v>0</v>
      </c>
      <c r="I173" s="488">
        <f t="shared" si="7"/>
        <v>0</v>
      </c>
      <c r="J173" s="488">
        <f t="shared" si="7"/>
        <v>0</v>
      </c>
      <c r="K173" s="438">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7" t="s">
        <v>1860</v>
      </c>
      <c r="B175" s="2268"/>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273" t="s">
        <v>900</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1861</v>
      </c>
      <c r="B179" s="2272"/>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273" t="s">
        <v>901</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1862</v>
      </c>
      <c r="B185" s="2272"/>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c r="D189" s="407"/>
      <c r="E189" s="487"/>
      <c r="F189" s="407"/>
      <c r="G189" s="407"/>
      <c r="H189" s="428"/>
      <c r="I189" s="428"/>
      <c r="J189" s="428"/>
      <c r="K189" s="428"/>
    </row>
    <row r="190" spans="1:11" ht="12.75" customHeight="1" x14ac:dyDescent="0.2">
      <c r="A190" s="902" t="s">
        <v>2005</v>
      </c>
      <c r="B190" s="39">
        <v>4199</v>
      </c>
      <c r="C190" s="478"/>
      <c r="D190" s="407"/>
      <c r="E190" s="487"/>
      <c r="F190" s="407"/>
      <c r="G190" s="407"/>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1777</v>
      </c>
      <c r="B193" s="39">
        <v>4200</v>
      </c>
      <c r="C193" s="431"/>
      <c r="D193" s="428"/>
      <c r="E193" s="487"/>
      <c r="F193" s="481"/>
      <c r="G193" s="507"/>
      <c r="H193" s="428"/>
      <c r="I193" s="428"/>
      <c r="J193" s="428"/>
      <c r="K193" s="428"/>
    </row>
    <row r="194" spans="1:11" ht="12.75" customHeight="1" x14ac:dyDescent="0.2">
      <c r="A194" s="902" t="s">
        <v>1224</v>
      </c>
      <c r="B194" s="39">
        <v>4210</v>
      </c>
      <c r="C194" s="407">
        <v>567479</v>
      </c>
      <c r="D194" s="428"/>
      <c r="E194" s="487"/>
      <c r="F194" s="428"/>
      <c r="G194" s="507"/>
      <c r="H194" s="428"/>
      <c r="I194" s="428"/>
      <c r="J194" s="428"/>
      <c r="K194" s="428"/>
    </row>
    <row r="195" spans="1:11" ht="12.75" customHeight="1" x14ac:dyDescent="0.2">
      <c r="A195" s="902" t="s">
        <v>1213</v>
      </c>
      <c r="B195" s="39">
        <v>4215</v>
      </c>
      <c r="C195" s="478"/>
      <c r="D195" s="428"/>
      <c r="E195" s="487"/>
      <c r="F195" s="428"/>
      <c r="G195" s="507"/>
      <c r="H195" s="428"/>
      <c r="I195" s="428"/>
      <c r="J195" s="428"/>
      <c r="K195" s="428"/>
    </row>
    <row r="196" spans="1:11" ht="12.75" customHeight="1" x14ac:dyDescent="0.2">
      <c r="A196" s="902" t="s">
        <v>1225</v>
      </c>
      <c r="B196" s="39">
        <v>4220</v>
      </c>
      <c r="C196" s="478">
        <v>197109</v>
      </c>
      <c r="D196" s="428"/>
      <c r="E196" s="487"/>
      <c r="F196" s="428"/>
      <c r="G196" s="507"/>
      <c r="H196" s="428"/>
      <c r="I196" s="428"/>
      <c r="J196" s="428"/>
      <c r="K196" s="428"/>
    </row>
    <row r="197" spans="1:11" ht="12.75" customHeight="1" x14ac:dyDescent="0.2">
      <c r="A197" s="902" t="s">
        <v>1778</v>
      </c>
      <c r="B197" s="39">
        <v>4225</v>
      </c>
      <c r="C197" s="478"/>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908</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764588</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801795</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801795</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1781</v>
      </c>
      <c r="B220" s="157">
        <v>4620</v>
      </c>
      <c r="C220" s="478">
        <v>14115</v>
      </c>
      <c r="D220" s="407"/>
      <c r="E220" s="428"/>
      <c r="F220" s="407"/>
      <c r="G220" s="407"/>
      <c r="H220" s="428"/>
      <c r="I220" s="428"/>
      <c r="J220" s="428"/>
      <c r="K220" s="428"/>
    </row>
    <row r="221" spans="1:11" ht="12.75" customHeight="1" x14ac:dyDescent="0.2">
      <c r="A221" s="902" t="s">
        <v>1220</v>
      </c>
      <c r="B221" s="39">
        <v>4625</v>
      </c>
      <c r="C221" s="478"/>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14115</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23" t="s">
        <v>872</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1794</v>
      </c>
      <c r="B261" s="1727">
        <v>4902</v>
      </c>
      <c r="C261" s="1725"/>
      <c r="D261" s="1700"/>
      <c r="E261" s="477"/>
      <c r="F261" s="1700"/>
      <c r="G261" s="1700"/>
      <c r="H261" s="477"/>
      <c r="I261" s="428"/>
      <c r="J261" s="477"/>
      <c r="K261" s="477"/>
    </row>
    <row r="262" spans="1:11" ht="12.75" customHeight="1" thickTop="1" thickBot="1" x14ac:dyDescent="0.25">
      <c r="A262" s="901" t="s">
        <v>1259</v>
      </c>
      <c r="B262" s="41">
        <v>4904</v>
      </c>
      <c r="C262" s="1664"/>
      <c r="D262" s="1725"/>
      <c r="E262" s="477"/>
      <c r="F262" s="481"/>
      <c r="G262" s="1725"/>
      <c r="H262" s="477"/>
      <c r="I262" s="428"/>
      <c r="J262" s="428"/>
      <c r="K262" s="428"/>
    </row>
    <row r="263" spans="1:11" ht="12.75" customHeight="1" thickTop="1" thickBot="1" x14ac:dyDescent="0.25">
      <c r="A263" s="902" t="s">
        <v>1783</v>
      </c>
      <c r="B263" s="39">
        <v>4905</v>
      </c>
      <c r="C263" s="418"/>
      <c r="D263" s="428"/>
      <c r="E263" s="428"/>
      <c r="F263" s="421"/>
      <c r="G263" s="418"/>
      <c r="H263" s="428"/>
      <c r="I263" s="428"/>
      <c r="J263" s="428"/>
      <c r="K263" s="428"/>
    </row>
    <row r="264" spans="1:11" ht="12.75" customHeight="1" thickTop="1" thickBot="1" x14ac:dyDescent="0.25">
      <c r="A264" s="902" t="s">
        <v>1784</v>
      </c>
      <c r="B264" s="39">
        <v>4909</v>
      </c>
      <c r="C264" s="419"/>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161163</v>
      </c>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v>18444</v>
      </c>
      <c r="D270" s="419"/>
      <c r="E270" s="428"/>
      <c r="F270" s="419"/>
      <c r="G270" s="419"/>
      <c r="H270" s="428"/>
      <c r="I270" s="428"/>
      <c r="J270" s="428"/>
      <c r="K270" s="428"/>
    </row>
    <row r="271" spans="1:11" ht="12.75" customHeight="1" thickTop="1" thickBot="1" x14ac:dyDescent="0.25">
      <c r="A271" s="902" t="s">
        <v>435</v>
      </c>
      <c r="B271" s="39">
        <v>4992</v>
      </c>
      <c r="C271" s="492">
        <v>4446</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9" t="s">
        <v>1718</v>
      </c>
      <c r="B273" s="2270"/>
      <c r="C273" s="488">
        <f t="shared" ref="C273:H273" si="10">SUM(C191,C201,C211,C216,C224,C228,C229,C259:C272)</f>
        <v>1764551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1764551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17925590</v>
      </c>
      <c r="D275" s="488">
        <f t="shared" si="12"/>
        <v>773820</v>
      </c>
      <c r="E275" s="488">
        <f t="shared" si="12"/>
        <v>1151435</v>
      </c>
      <c r="F275" s="488">
        <f t="shared" si="12"/>
        <v>722505</v>
      </c>
      <c r="G275" s="488">
        <f t="shared" si="12"/>
        <v>622535</v>
      </c>
      <c r="H275" s="488">
        <f t="shared" si="12"/>
        <v>1196647</v>
      </c>
      <c r="I275" s="488">
        <f t="shared" si="12"/>
        <v>3150</v>
      </c>
      <c r="J275" s="488">
        <f t="shared" si="12"/>
        <v>282495</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68" bottom="0.48" header="0.45"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accompanying notes are an integral part of these financial statements.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68" activePane="bottomLeft" state="frozen"/>
      <selection activeCell="A18" sqref="A18:B18"/>
      <selection pane="bottomLeft" activeCell="A18" sqref="A18:B1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5"/>
      <c r="B2" s="1852" t="s">
        <v>48</v>
      </c>
      <c r="C2" s="1853" t="s">
        <v>215</v>
      </c>
      <c r="D2" s="1854" t="s">
        <v>52</v>
      </c>
      <c r="E2" s="1854" t="s">
        <v>1282</v>
      </c>
      <c r="F2" s="1854" t="s">
        <v>1276</v>
      </c>
      <c r="G2" s="1853" t="s">
        <v>1277</v>
      </c>
      <c r="H2" s="1853" t="s">
        <v>1278</v>
      </c>
      <c r="I2" s="1854" t="s">
        <v>327</v>
      </c>
      <c r="J2" s="1854" t="s">
        <v>328</v>
      </c>
      <c r="K2" s="1853" t="s">
        <v>162</v>
      </c>
      <c r="L2" s="1853" t="s">
        <v>31</v>
      </c>
      <c r="M2" s="893"/>
      <c r="N2" s="893"/>
    </row>
    <row r="3" spans="1:14" s="15" customFormat="1" ht="30" customHeight="1" x14ac:dyDescent="0.2">
      <c r="A3" s="2279" t="s">
        <v>334</v>
      </c>
      <c r="B3" s="2280"/>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4"/>
      <c r="J4" s="1856"/>
      <c r="K4" s="1857"/>
      <c r="L4" s="1856"/>
      <c r="M4" s="894"/>
      <c r="N4" s="894"/>
    </row>
    <row r="5" spans="1:14" x14ac:dyDescent="0.2">
      <c r="A5" s="1753" t="s">
        <v>1114</v>
      </c>
      <c r="B5" s="265">
        <v>1100</v>
      </c>
      <c r="C5" s="407">
        <v>7088809</v>
      </c>
      <c r="D5" s="407">
        <v>1612192</v>
      </c>
      <c r="E5" s="407">
        <v>48584</v>
      </c>
      <c r="F5" s="407">
        <v>140715</v>
      </c>
      <c r="G5" s="407"/>
      <c r="H5" s="407">
        <v>2040</v>
      </c>
      <c r="I5" s="431"/>
      <c r="J5" s="431"/>
      <c r="K5" s="409">
        <f>SUM(C5:J5)</f>
        <v>8892340</v>
      </c>
      <c r="L5" s="407">
        <v>5820611</v>
      </c>
    </row>
    <row r="6" spans="1:14" x14ac:dyDescent="0.2">
      <c r="A6" s="1753" t="s">
        <v>1748</v>
      </c>
      <c r="B6" s="265" t="s">
        <v>1746</v>
      </c>
      <c r="C6" s="502"/>
      <c r="D6" s="502"/>
      <c r="E6" s="407"/>
      <c r="F6" s="502"/>
      <c r="G6" s="502"/>
      <c r="H6" s="502"/>
      <c r="I6" s="502"/>
      <c r="J6" s="502"/>
      <c r="K6" s="409">
        <f>SUM(C6,E6)</f>
        <v>0</v>
      </c>
      <c r="L6" s="407">
        <v>4350</v>
      </c>
    </row>
    <row r="7" spans="1:14" x14ac:dyDescent="0.2">
      <c r="A7" s="1753" t="s">
        <v>170</v>
      </c>
      <c r="B7" s="265" t="s">
        <v>1120</v>
      </c>
      <c r="C7" s="431"/>
      <c r="D7" s="431"/>
      <c r="E7" s="431"/>
      <c r="F7" s="431"/>
      <c r="G7" s="431"/>
      <c r="H7" s="431"/>
      <c r="I7" s="431"/>
      <c r="J7" s="431"/>
      <c r="K7" s="409">
        <f t="shared" ref="K7:K32" si="0">SUM(C7:J7)</f>
        <v>0</v>
      </c>
      <c r="L7" s="407">
        <v>2997141</v>
      </c>
    </row>
    <row r="8" spans="1:14" x14ac:dyDescent="0.2">
      <c r="A8" s="1753" t="s">
        <v>171</v>
      </c>
      <c r="B8" s="265">
        <v>1200</v>
      </c>
      <c r="C8" s="407"/>
      <c r="D8" s="407"/>
      <c r="E8" s="407"/>
      <c r="F8" s="407"/>
      <c r="G8" s="407"/>
      <c r="H8" s="407"/>
      <c r="I8" s="431"/>
      <c r="J8" s="431"/>
      <c r="K8" s="409">
        <f t="shared" si="0"/>
        <v>0</v>
      </c>
      <c r="L8" s="407">
        <v>0</v>
      </c>
    </row>
    <row r="9" spans="1:14" x14ac:dyDescent="0.2">
      <c r="A9" s="1753" t="s">
        <v>817</v>
      </c>
      <c r="B9" s="265" t="s">
        <v>1121</v>
      </c>
      <c r="C9" s="431"/>
      <c r="D9" s="431"/>
      <c r="E9" s="431"/>
      <c r="F9" s="431"/>
      <c r="G9" s="431"/>
      <c r="H9" s="431"/>
      <c r="I9" s="431"/>
      <c r="J9" s="431"/>
      <c r="K9" s="409">
        <f t="shared" si="0"/>
        <v>0</v>
      </c>
      <c r="L9" s="407">
        <v>0</v>
      </c>
    </row>
    <row r="10" spans="1:14" x14ac:dyDescent="0.2">
      <c r="A10" s="1753" t="s">
        <v>818</v>
      </c>
      <c r="B10" s="265">
        <v>1250</v>
      </c>
      <c r="C10" s="407">
        <v>475541</v>
      </c>
      <c r="D10" s="407">
        <v>213457</v>
      </c>
      <c r="E10" s="407"/>
      <c r="F10" s="407">
        <v>35880</v>
      </c>
      <c r="G10" s="407"/>
      <c r="H10" s="407"/>
      <c r="I10" s="431"/>
      <c r="J10" s="431"/>
      <c r="K10" s="409">
        <f t="shared" si="0"/>
        <v>724878</v>
      </c>
      <c r="L10" s="407">
        <v>672654</v>
      </c>
    </row>
    <row r="11" spans="1:14" x14ac:dyDescent="0.2">
      <c r="A11" s="1753" t="s">
        <v>1320</v>
      </c>
      <c r="B11" s="265" t="s">
        <v>168</v>
      </c>
      <c r="C11" s="431"/>
      <c r="D11" s="431"/>
      <c r="E11" s="431"/>
      <c r="F11" s="431"/>
      <c r="G11" s="431"/>
      <c r="H11" s="431"/>
      <c r="I11" s="431"/>
      <c r="J11" s="431"/>
      <c r="K11" s="409">
        <f t="shared" si="0"/>
        <v>0</v>
      </c>
      <c r="L11" s="407">
        <v>0</v>
      </c>
    </row>
    <row r="12" spans="1:14" x14ac:dyDescent="0.2">
      <c r="A12" s="1753" t="s">
        <v>1115</v>
      </c>
      <c r="B12" s="265">
        <v>1300</v>
      </c>
      <c r="C12" s="407"/>
      <c r="D12" s="407"/>
      <c r="E12" s="407"/>
      <c r="F12" s="407"/>
      <c r="G12" s="407"/>
      <c r="H12" s="407"/>
      <c r="I12" s="431"/>
      <c r="J12" s="431"/>
      <c r="K12" s="409">
        <f t="shared" si="0"/>
        <v>0</v>
      </c>
      <c r="L12" s="407">
        <v>0</v>
      </c>
    </row>
    <row r="13" spans="1:14" x14ac:dyDescent="0.2">
      <c r="A13" s="1753" t="s">
        <v>819</v>
      </c>
      <c r="B13" s="265">
        <v>1400</v>
      </c>
      <c r="C13" s="407"/>
      <c r="D13" s="407"/>
      <c r="E13" s="407"/>
      <c r="F13" s="407"/>
      <c r="G13" s="407"/>
      <c r="H13" s="407"/>
      <c r="I13" s="431"/>
      <c r="J13" s="431"/>
      <c r="K13" s="409">
        <f t="shared" si="0"/>
        <v>0</v>
      </c>
      <c r="L13" s="407">
        <v>0</v>
      </c>
    </row>
    <row r="14" spans="1:14" x14ac:dyDescent="0.2">
      <c r="A14" s="1753" t="s">
        <v>1116</v>
      </c>
      <c r="B14" s="265">
        <v>1500</v>
      </c>
      <c r="C14" s="407">
        <v>263816</v>
      </c>
      <c r="D14" s="407">
        <v>37356</v>
      </c>
      <c r="E14" s="407">
        <v>89481</v>
      </c>
      <c r="F14" s="407">
        <v>77840</v>
      </c>
      <c r="G14" s="407">
        <v>800</v>
      </c>
      <c r="H14" s="407">
        <v>20844</v>
      </c>
      <c r="I14" s="431"/>
      <c r="J14" s="431"/>
      <c r="K14" s="409">
        <f t="shared" si="0"/>
        <v>490137</v>
      </c>
      <c r="L14" s="407">
        <v>520538</v>
      </c>
    </row>
    <row r="15" spans="1:14" x14ac:dyDescent="0.2">
      <c r="A15" s="1753" t="s">
        <v>1117</v>
      </c>
      <c r="B15" s="265">
        <v>1600</v>
      </c>
      <c r="C15" s="407"/>
      <c r="D15" s="407"/>
      <c r="E15" s="407"/>
      <c r="F15" s="407"/>
      <c r="G15" s="407"/>
      <c r="H15" s="407"/>
      <c r="I15" s="431"/>
      <c r="J15" s="431"/>
      <c r="K15" s="409">
        <f t="shared" si="0"/>
        <v>0</v>
      </c>
      <c r="L15" s="407">
        <v>0</v>
      </c>
    </row>
    <row r="16" spans="1:14" x14ac:dyDescent="0.2">
      <c r="A16" s="1753" t="s">
        <v>1142</v>
      </c>
      <c r="B16" s="265" t="s">
        <v>491</v>
      </c>
      <c r="C16" s="407"/>
      <c r="D16" s="407"/>
      <c r="E16" s="407"/>
      <c r="F16" s="407"/>
      <c r="G16" s="407"/>
      <c r="H16" s="407"/>
      <c r="I16" s="431"/>
      <c r="J16" s="431"/>
      <c r="K16" s="409">
        <f t="shared" si="0"/>
        <v>0</v>
      </c>
      <c r="L16" s="407">
        <v>0</v>
      </c>
    </row>
    <row r="17" spans="1:12" x14ac:dyDescent="0.2">
      <c r="A17" s="1753" t="s">
        <v>820</v>
      </c>
      <c r="B17" s="265" t="s">
        <v>169</v>
      </c>
      <c r="C17" s="431"/>
      <c r="D17" s="431"/>
      <c r="E17" s="431"/>
      <c r="F17" s="431"/>
      <c r="G17" s="431"/>
      <c r="H17" s="431"/>
      <c r="I17" s="431"/>
      <c r="J17" s="431"/>
      <c r="K17" s="409">
        <f t="shared" si="0"/>
        <v>0</v>
      </c>
      <c r="L17" s="407">
        <v>0</v>
      </c>
    </row>
    <row r="18" spans="1:12" x14ac:dyDescent="0.2">
      <c r="A18" s="1753" t="s">
        <v>1261</v>
      </c>
      <c r="B18" s="265">
        <v>1800</v>
      </c>
      <c r="C18" s="407"/>
      <c r="D18" s="407"/>
      <c r="E18" s="407"/>
      <c r="F18" s="407"/>
      <c r="G18" s="407"/>
      <c r="H18" s="407"/>
      <c r="I18" s="431"/>
      <c r="J18" s="431"/>
      <c r="K18" s="409">
        <f t="shared" si="0"/>
        <v>0</v>
      </c>
      <c r="L18" s="407">
        <v>0</v>
      </c>
    </row>
    <row r="19" spans="1:12" x14ac:dyDescent="0.2">
      <c r="A19" s="1753" t="s">
        <v>140</v>
      </c>
      <c r="B19" s="265">
        <v>1900</v>
      </c>
      <c r="C19" s="407">
        <v>89379</v>
      </c>
      <c r="D19" s="407">
        <v>24577</v>
      </c>
      <c r="E19" s="407"/>
      <c r="F19" s="407"/>
      <c r="G19" s="407"/>
      <c r="H19" s="407"/>
      <c r="I19" s="431"/>
      <c r="J19" s="431"/>
      <c r="K19" s="409">
        <f t="shared" si="0"/>
        <v>113956</v>
      </c>
      <c r="L19" s="407">
        <v>107408</v>
      </c>
    </row>
    <row r="20" spans="1:12" x14ac:dyDescent="0.2">
      <c r="A20" s="1754" t="s">
        <v>834</v>
      </c>
      <c r="B20" s="290" t="s">
        <v>821</v>
      </c>
      <c r="C20" s="502"/>
      <c r="D20" s="502"/>
      <c r="E20" s="502"/>
      <c r="F20" s="502"/>
      <c r="G20" s="502"/>
      <c r="H20" s="682"/>
      <c r="I20" s="408"/>
      <c r="J20" s="476"/>
      <c r="K20" s="409">
        <f t="shared" si="0"/>
        <v>0</v>
      </c>
      <c r="L20" s="434">
        <v>0</v>
      </c>
    </row>
    <row r="21" spans="1:12" x14ac:dyDescent="0.2">
      <c r="A21" s="1754" t="s">
        <v>835</v>
      </c>
      <c r="B21" s="290" t="s">
        <v>822</v>
      </c>
      <c r="C21" s="502"/>
      <c r="D21" s="502"/>
      <c r="E21" s="502"/>
      <c r="F21" s="502"/>
      <c r="G21" s="502"/>
      <c r="H21" s="682"/>
      <c r="I21" s="408"/>
      <c r="J21" s="502"/>
      <c r="K21" s="409">
        <f t="shared" si="0"/>
        <v>0</v>
      </c>
      <c r="L21" s="434">
        <v>0</v>
      </c>
    </row>
    <row r="22" spans="1:12" x14ac:dyDescent="0.2">
      <c r="A22" s="1754" t="s">
        <v>836</v>
      </c>
      <c r="B22" s="290" t="s">
        <v>823</v>
      </c>
      <c r="C22" s="502"/>
      <c r="D22" s="502"/>
      <c r="E22" s="502"/>
      <c r="F22" s="502"/>
      <c r="G22" s="502"/>
      <c r="H22" s="682"/>
      <c r="I22" s="408"/>
      <c r="J22" s="502"/>
      <c r="K22" s="409">
        <f t="shared" si="0"/>
        <v>0</v>
      </c>
      <c r="L22" s="434">
        <v>0</v>
      </c>
    </row>
    <row r="23" spans="1:12" x14ac:dyDescent="0.2">
      <c r="A23" s="1754" t="s">
        <v>837</v>
      </c>
      <c r="B23" s="290" t="s">
        <v>824</v>
      </c>
      <c r="C23" s="502"/>
      <c r="D23" s="502"/>
      <c r="E23" s="502"/>
      <c r="F23" s="502"/>
      <c r="G23" s="502"/>
      <c r="H23" s="682"/>
      <c r="I23" s="408"/>
      <c r="J23" s="502"/>
      <c r="K23" s="409">
        <f t="shared" si="0"/>
        <v>0</v>
      </c>
      <c r="L23" s="434">
        <v>0</v>
      </c>
    </row>
    <row r="24" spans="1:12" ht="12.75" customHeight="1" x14ac:dyDescent="0.2">
      <c r="A24" s="1754" t="s">
        <v>838</v>
      </c>
      <c r="B24" s="290" t="s">
        <v>825</v>
      </c>
      <c r="C24" s="502"/>
      <c r="D24" s="502"/>
      <c r="E24" s="502"/>
      <c r="F24" s="502"/>
      <c r="G24" s="502"/>
      <c r="H24" s="682"/>
      <c r="I24" s="408"/>
      <c r="J24" s="502"/>
      <c r="K24" s="409">
        <f t="shared" si="0"/>
        <v>0</v>
      </c>
      <c r="L24" s="434">
        <v>0</v>
      </c>
    </row>
    <row r="25" spans="1:12" ht="12.75" customHeight="1" x14ac:dyDescent="0.2">
      <c r="A25" s="1754" t="s">
        <v>919</v>
      </c>
      <c r="B25" s="290" t="s">
        <v>826</v>
      </c>
      <c r="C25" s="502"/>
      <c r="D25" s="502"/>
      <c r="E25" s="502"/>
      <c r="F25" s="502"/>
      <c r="G25" s="502"/>
      <c r="H25" s="682"/>
      <c r="I25" s="408"/>
      <c r="J25" s="502"/>
      <c r="K25" s="409">
        <f t="shared" si="0"/>
        <v>0</v>
      </c>
      <c r="L25" s="434">
        <v>0</v>
      </c>
    </row>
    <row r="26" spans="1:12" x14ac:dyDescent="0.2">
      <c r="A26" s="1754" t="s">
        <v>706</v>
      </c>
      <c r="B26" s="290" t="s">
        <v>827</v>
      </c>
      <c r="C26" s="502"/>
      <c r="D26" s="502"/>
      <c r="E26" s="502"/>
      <c r="F26" s="502"/>
      <c r="G26" s="502"/>
      <c r="H26" s="682"/>
      <c r="I26" s="408"/>
      <c r="J26" s="502"/>
      <c r="K26" s="409">
        <f t="shared" si="0"/>
        <v>0</v>
      </c>
      <c r="L26" s="434">
        <v>0</v>
      </c>
    </row>
    <row r="27" spans="1:12" x14ac:dyDescent="0.2">
      <c r="A27" s="1754" t="s">
        <v>707</v>
      </c>
      <c r="B27" s="290" t="s">
        <v>828</v>
      </c>
      <c r="C27" s="502"/>
      <c r="D27" s="502"/>
      <c r="E27" s="502"/>
      <c r="F27" s="502"/>
      <c r="G27" s="502"/>
      <c r="H27" s="682"/>
      <c r="I27" s="408"/>
      <c r="J27" s="502"/>
      <c r="K27" s="409">
        <f t="shared" si="0"/>
        <v>0</v>
      </c>
      <c r="L27" s="434">
        <v>0</v>
      </c>
    </row>
    <row r="28" spans="1:12" x14ac:dyDescent="0.2">
      <c r="A28" s="1754" t="s">
        <v>156</v>
      </c>
      <c r="B28" s="290" t="s">
        <v>829</v>
      </c>
      <c r="C28" s="502"/>
      <c r="D28" s="502"/>
      <c r="E28" s="502"/>
      <c r="F28" s="502"/>
      <c r="G28" s="502"/>
      <c r="H28" s="682"/>
      <c r="I28" s="408"/>
      <c r="J28" s="502"/>
      <c r="K28" s="409">
        <f t="shared" si="0"/>
        <v>0</v>
      </c>
      <c r="L28" s="434">
        <v>0</v>
      </c>
    </row>
    <row r="29" spans="1:12" x14ac:dyDescent="0.2">
      <c r="A29" s="1754" t="s">
        <v>157</v>
      </c>
      <c r="B29" s="290" t="s">
        <v>830</v>
      </c>
      <c r="C29" s="502"/>
      <c r="D29" s="502"/>
      <c r="E29" s="502"/>
      <c r="F29" s="502"/>
      <c r="G29" s="502"/>
      <c r="H29" s="682"/>
      <c r="I29" s="408"/>
      <c r="J29" s="502"/>
      <c r="K29" s="409">
        <f t="shared" si="0"/>
        <v>0</v>
      </c>
      <c r="L29" s="434">
        <v>0</v>
      </c>
    </row>
    <row r="30" spans="1:12" x14ac:dyDescent="0.2">
      <c r="A30" s="1754" t="s">
        <v>158</v>
      </c>
      <c r="B30" s="290" t="s">
        <v>831</v>
      </c>
      <c r="C30" s="502"/>
      <c r="D30" s="502"/>
      <c r="E30" s="502"/>
      <c r="F30" s="502"/>
      <c r="G30" s="502"/>
      <c r="H30" s="682"/>
      <c r="I30" s="408"/>
      <c r="J30" s="502"/>
      <c r="K30" s="409">
        <f t="shared" si="0"/>
        <v>0</v>
      </c>
      <c r="L30" s="434">
        <v>0</v>
      </c>
    </row>
    <row r="31" spans="1:12" x14ac:dyDescent="0.2">
      <c r="A31" s="1754" t="s">
        <v>159</v>
      </c>
      <c r="B31" s="290" t="s">
        <v>832</v>
      </c>
      <c r="C31" s="502"/>
      <c r="D31" s="502"/>
      <c r="E31" s="502"/>
      <c r="F31" s="502"/>
      <c r="G31" s="502"/>
      <c r="H31" s="682"/>
      <c r="I31" s="408"/>
      <c r="J31" s="502"/>
      <c r="K31" s="409">
        <f t="shared" si="0"/>
        <v>0</v>
      </c>
      <c r="L31" s="434">
        <v>0</v>
      </c>
    </row>
    <row r="32" spans="1:12" x14ac:dyDescent="0.2">
      <c r="A32" s="1755" t="s">
        <v>1319</v>
      </c>
      <c r="B32" s="265" t="s">
        <v>833</v>
      </c>
      <c r="C32" s="502"/>
      <c r="D32" s="502"/>
      <c r="E32" s="502"/>
      <c r="F32" s="502"/>
      <c r="G32" s="502"/>
      <c r="H32" s="682"/>
      <c r="I32" s="408"/>
      <c r="J32" s="509"/>
      <c r="K32" s="409">
        <f t="shared" si="0"/>
        <v>0</v>
      </c>
      <c r="L32" s="434">
        <v>0</v>
      </c>
    </row>
    <row r="33" spans="1:14" ht="12.75" customHeight="1" thickBot="1" x14ac:dyDescent="0.25">
      <c r="A33" s="876" t="s">
        <v>1275</v>
      </c>
      <c r="B33" s="463" t="s">
        <v>649</v>
      </c>
      <c r="C33" s="410">
        <f>SUM(C5:C32)</f>
        <v>7917545</v>
      </c>
      <c r="D33" s="410">
        <f t="shared" ref="D33:L33" si="1">SUM(D5:D32)</f>
        <v>1887582</v>
      </c>
      <c r="E33" s="410">
        <f t="shared" si="1"/>
        <v>138065</v>
      </c>
      <c r="F33" s="410">
        <f t="shared" si="1"/>
        <v>254435</v>
      </c>
      <c r="G33" s="410">
        <f t="shared" si="1"/>
        <v>800</v>
      </c>
      <c r="H33" s="410">
        <f t="shared" si="1"/>
        <v>22884</v>
      </c>
      <c r="I33" s="410">
        <f t="shared" si="1"/>
        <v>0</v>
      </c>
      <c r="J33" s="410">
        <f t="shared" si="1"/>
        <v>0</v>
      </c>
      <c r="K33" s="410">
        <f t="shared" si="1"/>
        <v>10221311</v>
      </c>
      <c r="L33" s="410">
        <f t="shared" si="1"/>
        <v>10122702</v>
      </c>
    </row>
    <row r="34" spans="1:14" s="25" customFormat="1" ht="18" customHeight="1" thickTop="1" x14ac:dyDescent="0.2">
      <c r="A34" s="1756" t="s">
        <v>49</v>
      </c>
      <c r="B34" s="1809" t="s">
        <v>648</v>
      </c>
      <c r="C34" s="411"/>
      <c r="D34" s="411"/>
      <c r="E34" s="411"/>
      <c r="F34" s="411"/>
      <c r="G34" s="411"/>
      <c r="H34" s="411"/>
      <c r="I34" s="408"/>
      <c r="J34" s="408"/>
      <c r="K34" s="408"/>
      <c r="L34" s="408"/>
      <c r="M34" s="895"/>
      <c r="N34" s="895"/>
    </row>
    <row r="35" spans="1:14" s="25" customFormat="1" ht="13.5" customHeight="1" x14ac:dyDescent="0.2">
      <c r="A35" s="1757" t="s">
        <v>674</v>
      </c>
      <c r="B35" s="207"/>
      <c r="C35" s="412"/>
      <c r="D35" s="412"/>
      <c r="E35" s="412"/>
      <c r="F35" s="412"/>
      <c r="G35" s="412"/>
      <c r="H35" s="412"/>
      <c r="I35" s="408"/>
      <c r="J35" s="408"/>
      <c r="K35" s="408"/>
      <c r="L35" s="408"/>
      <c r="M35" s="895"/>
      <c r="N35" s="895"/>
    </row>
    <row r="36" spans="1:14" x14ac:dyDescent="0.2">
      <c r="A36" s="1753" t="s">
        <v>1263</v>
      </c>
      <c r="B36" s="265">
        <v>2110</v>
      </c>
      <c r="C36" s="413">
        <v>161204</v>
      </c>
      <c r="D36" s="413">
        <v>44309</v>
      </c>
      <c r="E36" s="413"/>
      <c r="F36" s="413"/>
      <c r="G36" s="413"/>
      <c r="H36" s="413"/>
      <c r="I36" s="431"/>
      <c r="J36" s="431"/>
      <c r="K36" s="409">
        <f t="shared" ref="K36:K41" si="2">SUM(C36:J36)</f>
        <v>205513</v>
      </c>
      <c r="L36" s="407">
        <v>209548</v>
      </c>
    </row>
    <row r="37" spans="1:14" x14ac:dyDescent="0.2">
      <c r="A37" s="1753" t="s">
        <v>1264</v>
      </c>
      <c r="B37" s="265">
        <v>2120</v>
      </c>
      <c r="C37" s="407">
        <v>214946</v>
      </c>
      <c r="D37" s="407">
        <v>28872</v>
      </c>
      <c r="E37" s="407"/>
      <c r="F37" s="407"/>
      <c r="G37" s="407"/>
      <c r="H37" s="407"/>
      <c r="I37" s="431"/>
      <c r="J37" s="431"/>
      <c r="K37" s="409">
        <f t="shared" si="2"/>
        <v>243818</v>
      </c>
      <c r="L37" s="407">
        <v>231313</v>
      </c>
    </row>
    <row r="38" spans="1:14" x14ac:dyDescent="0.2">
      <c r="A38" s="1753" t="s">
        <v>220</v>
      </c>
      <c r="B38" s="265">
        <v>2130</v>
      </c>
      <c r="C38" s="407">
        <v>127424</v>
      </c>
      <c r="D38" s="407">
        <v>21323</v>
      </c>
      <c r="E38" s="407"/>
      <c r="F38" s="407">
        <v>2508</v>
      </c>
      <c r="G38" s="407"/>
      <c r="H38" s="407"/>
      <c r="I38" s="431"/>
      <c r="J38" s="431"/>
      <c r="K38" s="409">
        <f t="shared" si="2"/>
        <v>151255</v>
      </c>
      <c r="L38" s="407">
        <v>143069</v>
      </c>
    </row>
    <row r="39" spans="1:14" x14ac:dyDescent="0.2">
      <c r="A39" s="1753" t="s">
        <v>221</v>
      </c>
      <c r="B39" s="265">
        <v>2140</v>
      </c>
      <c r="C39" s="407"/>
      <c r="D39" s="407"/>
      <c r="E39" s="407"/>
      <c r="F39" s="407"/>
      <c r="G39" s="407"/>
      <c r="H39" s="407"/>
      <c r="I39" s="431"/>
      <c r="J39" s="431"/>
      <c r="K39" s="409">
        <f t="shared" si="2"/>
        <v>0</v>
      </c>
      <c r="L39" s="407">
        <v>0</v>
      </c>
    </row>
    <row r="40" spans="1:14" x14ac:dyDescent="0.2">
      <c r="A40" s="1753" t="s">
        <v>222</v>
      </c>
      <c r="B40" s="265">
        <v>2150</v>
      </c>
      <c r="C40" s="407"/>
      <c r="D40" s="407"/>
      <c r="E40" s="407"/>
      <c r="F40" s="407"/>
      <c r="G40" s="407"/>
      <c r="H40" s="407"/>
      <c r="I40" s="431"/>
      <c r="J40" s="431"/>
      <c r="K40" s="409">
        <f t="shared" si="2"/>
        <v>0</v>
      </c>
      <c r="L40" s="407">
        <v>0</v>
      </c>
    </row>
    <row r="41" spans="1:14" x14ac:dyDescent="0.2">
      <c r="A41" s="1753" t="s">
        <v>1878</v>
      </c>
      <c r="B41" s="265">
        <v>2190</v>
      </c>
      <c r="C41" s="407">
        <v>37005</v>
      </c>
      <c r="D41" s="407">
        <v>562</v>
      </c>
      <c r="E41" s="407">
        <v>0</v>
      </c>
      <c r="F41" s="407">
        <v>7881</v>
      </c>
      <c r="G41" s="407"/>
      <c r="H41" s="407"/>
      <c r="I41" s="431"/>
      <c r="J41" s="431"/>
      <c r="K41" s="409">
        <f t="shared" si="2"/>
        <v>45448</v>
      </c>
      <c r="L41" s="407">
        <v>52356</v>
      </c>
    </row>
    <row r="42" spans="1:14" ht="12.75" customHeight="1" thickBot="1" x14ac:dyDescent="0.25">
      <c r="A42" s="876" t="s">
        <v>639</v>
      </c>
      <c r="B42" s="463" t="s">
        <v>811</v>
      </c>
      <c r="C42" s="410">
        <f>SUM(C36:C41)</f>
        <v>540579</v>
      </c>
      <c r="D42" s="410">
        <f t="shared" ref="D42:L42" si="3">SUM(D36:D41)</f>
        <v>95066</v>
      </c>
      <c r="E42" s="410">
        <f t="shared" si="3"/>
        <v>0</v>
      </c>
      <c r="F42" s="410">
        <f t="shared" si="3"/>
        <v>10389</v>
      </c>
      <c r="G42" s="410">
        <f t="shared" si="3"/>
        <v>0</v>
      </c>
      <c r="H42" s="410">
        <f t="shared" si="3"/>
        <v>0</v>
      </c>
      <c r="I42" s="410">
        <f t="shared" si="3"/>
        <v>0</v>
      </c>
      <c r="J42" s="410">
        <f t="shared" si="3"/>
        <v>0</v>
      </c>
      <c r="K42" s="410">
        <f t="shared" si="3"/>
        <v>646034</v>
      </c>
      <c r="L42" s="410">
        <f t="shared" si="3"/>
        <v>636286</v>
      </c>
    </row>
    <row r="43" spans="1:14" ht="13.5" thickTop="1" x14ac:dyDescent="0.2">
      <c r="A43" s="1758" t="s">
        <v>675</v>
      </c>
      <c r="B43" s="510"/>
      <c r="C43" s="414"/>
      <c r="D43" s="414"/>
      <c r="E43" s="414"/>
      <c r="F43" s="414"/>
      <c r="G43" s="414"/>
      <c r="H43" s="414"/>
      <c r="I43" s="408"/>
      <c r="J43" s="408"/>
      <c r="K43" s="414"/>
      <c r="L43" s="414"/>
    </row>
    <row r="44" spans="1:14" x14ac:dyDescent="0.2">
      <c r="A44" s="1753" t="s">
        <v>954</v>
      </c>
      <c r="B44" s="265">
        <v>2210</v>
      </c>
      <c r="C44" s="413">
        <v>172313</v>
      </c>
      <c r="D44" s="413">
        <v>47789</v>
      </c>
      <c r="E44" s="413">
        <v>12650</v>
      </c>
      <c r="F44" s="413">
        <v>1146</v>
      </c>
      <c r="G44" s="413"/>
      <c r="H44" s="413">
        <v>444</v>
      </c>
      <c r="I44" s="431"/>
      <c r="J44" s="431"/>
      <c r="K44" s="415">
        <f>SUM(C44:J44)</f>
        <v>234342</v>
      </c>
      <c r="L44" s="413">
        <v>302726</v>
      </c>
    </row>
    <row r="45" spans="1:14" x14ac:dyDescent="0.2">
      <c r="A45" s="1753" t="s">
        <v>955</v>
      </c>
      <c r="B45" s="265">
        <v>2220</v>
      </c>
      <c r="C45" s="407">
        <v>160081</v>
      </c>
      <c r="D45" s="407">
        <v>28359</v>
      </c>
      <c r="E45" s="407">
        <v>3996</v>
      </c>
      <c r="F45" s="407">
        <v>16969</v>
      </c>
      <c r="G45" s="407"/>
      <c r="H45" s="407"/>
      <c r="I45" s="431"/>
      <c r="J45" s="431"/>
      <c r="K45" s="415">
        <f>SUM(C45:J45)</f>
        <v>209405</v>
      </c>
      <c r="L45" s="407">
        <v>209857</v>
      </c>
    </row>
    <row r="46" spans="1:14" x14ac:dyDescent="0.2">
      <c r="A46" s="1753" t="s">
        <v>956</v>
      </c>
      <c r="B46" s="265">
        <v>2230</v>
      </c>
      <c r="C46" s="407"/>
      <c r="D46" s="407"/>
      <c r="E46" s="407">
        <v>16737</v>
      </c>
      <c r="F46" s="407"/>
      <c r="G46" s="407"/>
      <c r="H46" s="407"/>
      <c r="I46" s="431"/>
      <c r="J46" s="431"/>
      <c r="K46" s="415">
        <f>SUM(C46:J46)</f>
        <v>16737</v>
      </c>
      <c r="L46" s="407">
        <v>12000</v>
      </c>
    </row>
    <row r="47" spans="1:14" ht="12.75" customHeight="1" thickBot="1" x14ac:dyDescent="0.25">
      <c r="A47" s="876" t="s">
        <v>640</v>
      </c>
      <c r="B47" s="463" t="s">
        <v>33</v>
      </c>
      <c r="C47" s="410">
        <f>SUM(C44:C46)</f>
        <v>332394</v>
      </c>
      <c r="D47" s="410">
        <f t="shared" ref="D47:K47" si="4">SUM(D44:D46)</f>
        <v>76148</v>
      </c>
      <c r="E47" s="410">
        <f t="shared" si="4"/>
        <v>33383</v>
      </c>
      <c r="F47" s="410">
        <f t="shared" si="4"/>
        <v>18115</v>
      </c>
      <c r="G47" s="410">
        <f t="shared" si="4"/>
        <v>0</v>
      </c>
      <c r="H47" s="410">
        <f t="shared" si="4"/>
        <v>444</v>
      </c>
      <c r="I47" s="410">
        <f t="shared" si="4"/>
        <v>0</v>
      </c>
      <c r="J47" s="410">
        <f t="shared" si="4"/>
        <v>0</v>
      </c>
      <c r="K47" s="410">
        <f t="shared" si="4"/>
        <v>460484</v>
      </c>
      <c r="L47" s="410">
        <f>SUM(L44:L46)</f>
        <v>524583</v>
      </c>
    </row>
    <row r="48" spans="1:14" ht="13.5" thickTop="1" x14ac:dyDescent="0.2">
      <c r="A48" s="1758" t="s">
        <v>694</v>
      </c>
      <c r="B48" s="510"/>
      <c r="C48" s="414"/>
      <c r="D48" s="414"/>
      <c r="E48" s="414"/>
      <c r="F48" s="414"/>
      <c r="G48" s="414"/>
      <c r="H48" s="414"/>
      <c r="I48" s="408"/>
      <c r="J48" s="408"/>
      <c r="K48" s="414"/>
      <c r="L48" s="414"/>
    </row>
    <row r="49" spans="1:14" x14ac:dyDescent="0.2">
      <c r="A49" s="1753" t="s">
        <v>957</v>
      </c>
      <c r="B49" s="265">
        <v>2310</v>
      </c>
      <c r="C49" s="413">
        <v>3000</v>
      </c>
      <c r="D49" s="413"/>
      <c r="E49" s="413">
        <v>82800</v>
      </c>
      <c r="F49" s="413">
        <v>29920</v>
      </c>
      <c r="G49" s="413"/>
      <c r="H49" s="413">
        <v>5522</v>
      </c>
      <c r="I49" s="431"/>
      <c r="J49" s="431"/>
      <c r="K49" s="415">
        <f>SUM(C49:J49)</f>
        <v>121242</v>
      </c>
      <c r="L49" s="413">
        <v>135360</v>
      </c>
    </row>
    <row r="50" spans="1:14" x14ac:dyDescent="0.2">
      <c r="A50" s="1753" t="s">
        <v>958</v>
      </c>
      <c r="B50" s="265">
        <v>2320</v>
      </c>
      <c r="C50" s="407">
        <v>243020</v>
      </c>
      <c r="D50" s="407">
        <v>25668</v>
      </c>
      <c r="E50" s="407">
        <v>29832</v>
      </c>
      <c r="F50" s="407">
        <v>4522</v>
      </c>
      <c r="G50" s="407">
        <v>1237</v>
      </c>
      <c r="H50" s="407">
        <v>1862</v>
      </c>
      <c r="I50" s="431"/>
      <c r="J50" s="431"/>
      <c r="K50" s="415">
        <f>SUM(C50:J50)</f>
        <v>306141</v>
      </c>
      <c r="L50" s="407">
        <v>306140</v>
      </c>
    </row>
    <row r="51" spans="1:14" x14ac:dyDescent="0.2">
      <c r="A51" s="1753" t="s">
        <v>45</v>
      </c>
      <c r="B51" s="265">
        <v>2330</v>
      </c>
      <c r="C51" s="407"/>
      <c r="D51" s="407"/>
      <c r="E51" s="407"/>
      <c r="F51" s="407"/>
      <c r="G51" s="407"/>
      <c r="H51" s="407"/>
      <c r="I51" s="431"/>
      <c r="J51" s="431"/>
      <c r="K51" s="415">
        <f>SUM(C51:J51)</f>
        <v>0</v>
      </c>
      <c r="L51" s="407">
        <v>0</v>
      </c>
    </row>
    <row r="52" spans="1:14" ht="22.5" x14ac:dyDescent="0.2">
      <c r="A52" s="1754" t="s">
        <v>335</v>
      </c>
      <c r="B52" s="818" t="s">
        <v>423</v>
      </c>
      <c r="C52" s="682"/>
      <c r="D52" s="682"/>
      <c r="E52" s="682"/>
      <c r="F52" s="682"/>
      <c r="G52" s="682"/>
      <c r="H52" s="682"/>
      <c r="I52" s="682"/>
      <c r="J52" s="682"/>
      <c r="K52" s="415">
        <f>SUM(C52:J52)</f>
        <v>0</v>
      </c>
      <c r="L52" s="682">
        <v>0</v>
      </c>
    </row>
    <row r="53" spans="1:14" ht="12.75" customHeight="1" thickBot="1" x14ac:dyDescent="0.25">
      <c r="A53" s="876" t="s">
        <v>812</v>
      </c>
      <c r="B53" s="463" t="s">
        <v>34</v>
      </c>
      <c r="C53" s="410">
        <f>SUM(C49:C52)</f>
        <v>246020</v>
      </c>
      <c r="D53" s="410">
        <f t="shared" ref="D53:L53" si="5">SUM(D49:D52)</f>
        <v>25668</v>
      </c>
      <c r="E53" s="410">
        <f t="shared" si="5"/>
        <v>112632</v>
      </c>
      <c r="F53" s="410">
        <f t="shared" si="5"/>
        <v>34442</v>
      </c>
      <c r="G53" s="410">
        <f t="shared" si="5"/>
        <v>1237</v>
      </c>
      <c r="H53" s="410">
        <f t="shared" si="5"/>
        <v>7384</v>
      </c>
      <c r="I53" s="410">
        <f t="shared" si="5"/>
        <v>0</v>
      </c>
      <c r="J53" s="410">
        <f t="shared" si="5"/>
        <v>0</v>
      </c>
      <c r="K53" s="410">
        <f t="shared" si="5"/>
        <v>427383</v>
      </c>
      <c r="L53" s="410">
        <f t="shared" si="5"/>
        <v>441500</v>
      </c>
    </row>
    <row r="54" spans="1:14" ht="13.5" thickTop="1" x14ac:dyDescent="0.2">
      <c r="A54" s="1758" t="s">
        <v>695</v>
      </c>
      <c r="B54" s="510"/>
      <c r="C54" s="414"/>
      <c r="D54" s="414"/>
      <c r="E54" s="414"/>
      <c r="F54" s="414"/>
      <c r="G54" s="414"/>
      <c r="H54" s="414"/>
      <c r="I54" s="408"/>
      <c r="J54" s="408"/>
      <c r="K54" s="414"/>
      <c r="L54" s="414"/>
    </row>
    <row r="55" spans="1:14" x14ac:dyDescent="0.2">
      <c r="A55" s="1753" t="s">
        <v>1233</v>
      </c>
      <c r="B55" s="265">
        <v>2410</v>
      </c>
      <c r="C55" s="413">
        <v>1099395</v>
      </c>
      <c r="D55" s="413">
        <v>160958</v>
      </c>
      <c r="E55" s="413">
        <v>108906</v>
      </c>
      <c r="F55" s="413">
        <v>140712</v>
      </c>
      <c r="G55" s="413">
        <v>1420</v>
      </c>
      <c r="H55" s="413">
        <v>3721</v>
      </c>
      <c r="I55" s="431"/>
      <c r="J55" s="431"/>
      <c r="K55" s="415">
        <f>SUM(C55:J55)</f>
        <v>1515112</v>
      </c>
      <c r="L55" s="413">
        <v>1435932</v>
      </c>
    </row>
    <row r="56" spans="1:14" ht="12.75" customHeight="1" x14ac:dyDescent="0.2">
      <c r="A56" s="1759" t="s">
        <v>434</v>
      </c>
      <c r="B56" s="113">
        <v>2490</v>
      </c>
      <c r="C56" s="407"/>
      <c r="D56" s="407"/>
      <c r="E56" s="407"/>
      <c r="F56" s="407"/>
      <c r="G56" s="407"/>
      <c r="H56" s="407"/>
      <c r="I56" s="431"/>
      <c r="J56" s="431"/>
      <c r="K56" s="415">
        <f>SUM(C56:J56)</f>
        <v>0</v>
      </c>
      <c r="L56" s="407">
        <v>0</v>
      </c>
    </row>
    <row r="57" spans="1:14" s="15" customFormat="1" ht="12.75" customHeight="1" thickBot="1" x14ac:dyDescent="0.25">
      <c r="A57" s="876" t="s">
        <v>299</v>
      </c>
      <c r="B57" s="535" t="s">
        <v>35</v>
      </c>
      <c r="C57" s="416">
        <f>SUM(C55:C56)</f>
        <v>1099395</v>
      </c>
      <c r="D57" s="416">
        <f t="shared" ref="D57:K57" si="6">SUM(D55:D56)</f>
        <v>160958</v>
      </c>
      <c r="E57" s="416">
        <f t="shared" si="6"/>
        <v>108906</v>
      </c>
      <c r="F57" s="416">
        <f t="shared" si="6"/>
        <v>140712</v>
      </c>
      <c r="G57" s="416">
        <f t="shared" si="6"/>
        <v>1420</v>
      </c>
      <c r="H57" s="416">
        <f t="shared" si="6"/>
        <v>3721</v>
      </c>
      <c r="I57" s="416">
        <f t="shared" si="6"/>
        <v>0</v>
      </c>
      <c r="J57" s="416">
        <f t="shared" si="6"/>
        <v>0</v>
      </c>
      <c r="K57" s="416">
        <f t="shared" si="6"/>
        <v>1515112</v>
      </c>
      <c r="L57" s="410">
        <f>SUM(L55:L56)</f>
        <v>1435932</v>
      </c>
      <c r="M57" s="14"/>
      <c r="N57" s="14"/>
    </row>
    <row r="58" spans="1:14" s="15" customFormat="1" ht="13.5" thickTop="1" x14ac:dyDescent="0.2">
      <c r="A58" s="1758" t="s">
        <v>696</v>
      </c>
      <c r="B58" s="510"/>
      <c r="C58" s="417"/>
      <c r="D58" s="414"/>
      <c r="E58" s="414"/>
      <c r="F58" s="414"/>
      <c r="G58" s="414"/>
      <c r="H58" s="414"/>
      <c r="I58" s="408"/>
      <c r="J58" s="408"/>
      <c r="K58" s="414"/>
      <c r="L58" s="414"/>
      <c r="M58" s="14"/>
      <c r="N58" s="14"/>
    </row>
    <row r="59" spans="1:14" s="15" customFormat="1" x14ac:dyDescent="0.2">
      <c r="A59" s="1753" t="s">
        <v>1234</v>
      </c>
      <c r="B59" s="265">
        <v>2510</v>
      </c>
      <c r="C59" s="413"/>
      <c r="D59" s="413"/>
      <c r="E59" s="413"/>
      <c r="F59" s="413"/>
      <c r="G59" s="413"/>
      <c r="H59" s="413"/>
      <c r="I59" s="431"/>
      <c r="J59" s="431"/>
      <c r="K59" s="415">
        <f t="shared" ref="K59:K64" si="7">SUM(C59:J59)</f>
        <v>0</v>
      </c>
      <c r="L59" s="413">
        <v>0</v>
      </c>
      <c r="M59" s="14"/>
      <c r="N59" s="14"/>
    </row>
    <row r="60" spans="1:14" s="15" customFormat="1" x14ac:dyDescent="0.2">
      <c r="A60" s="1753" t="s">
        <v>531</v>
      </c>
      <c r="B60" s="265">
        <v>2520</v>
      </c>
      <c r="C60" s="407">
        <v>102277</v>
      </c>
      <c r="D60" s="407">
        <v>6659</v>
      </c>
      <c r="E60" s="407">
        <v>16023</v>
      </c>
      <c r="F60" s="407">
        <v>486</v>
      </c>
      <c r="G60" s="407"/>
      <c r="H60" s="407">
        <v>1637</v>
      </c>
      <c r="I60" s="431"/>
      <c r="J60" s="431"/>
      <c r="K60" s="415">
        <f t="shared" si="7"/>
        <v>127082</v>
      </c>
      <c r="L60" s="407">
        <v>127027</v>
      </c>
      <c r="M60" s="14"/>
      <c r="N60" s="14"/>
    </row>
    <row r="61" spans="1:14" s="15" customFormat="1" x14ac:dyDescent="0.2">
      <c r="A61" s="1753" t="s">
        <v>219</v>
      </c>
      <c r="B61" s="265">
        <v>2540</v>
      </c>
      <c r="C61" s="407">
        <v>781864</v>
      </c>
      <c r="D61" s="407">
        <v>163600</v>
      </c>
      <c r="E61" s="407"/>
      <c r="F61" s="407">
        <v>449879</v>
      </c>
      <c r="G61" s="407"/>
      <c r="H61" s="407"/>
      <c r="I61" s="431"/>
      <c r="J61" s="431"/>
      <c r="K61" s="415">
        <f t="shared" si="7"/>
        <v>1395343</v>
      </c>
      <c r="L61" s="407">
        <v>1384178</v>
      </c>
      <c r="M61" s="14"/>
      <c r="N61" s="14"/>
    </row>
    <row r="62" spans="1:14" s="15" customFormat="1" x14ac:dyDescent="0.2">
      <c r="A62" s="1753" t="s">
        <v>1106</v>
      </c>
      <c r="B62" s="265">
        <v>2550</v>
      </c>
      <c r="C62" s="407"/>
      <c r="D62" s="407"/>
      <c r="E62" s="407"/>
      <c r="F62" s="407"/>
      <c r="G62" s="407"/>
      <c r="H62" s="407"/>
      <c r="I62" s="431"/>
      <c r="J62" s="431"/>
      <c r="K62" s="415">
        <f t="shared" si="7"/>
        <v>0</v>
      </c>
      <c r="L62" s="407">
        <v>500</v>
      </c>
      <c r="M62" s="14"/>
      <c r="N62" s="14"/>
    </row>
    <row r="63" spans="1:14" s="14" customFormat="1" x14ac:dyDescent="0.2">
      <c r="A63" s="1753" t="s">
        <v>106</v>
      </c>
      <c r="B63" s="265">
        <v>2560</v>
      </c>
      <c r="C63" s="407">
        <v>369493</v>
      </c>
      <c r="D63" s="407">
        <v>55033</v>
      </c>
      <c r="E63" s="407">
        <v>3143</v>
      </c>
      <c r="F63" s="407">
        <v>537749</v>
      </c>
      <c r="G63" s="407"/>
      <c r="H63" s="407"/>
      <c r="I63" s="431"/>
      <c r="J63" s="431"/>
      <c r="K63" s="415">
        <f t="shared" si="7"/>
        <v>965418</v>
      </c>
      <c r="L63" s="407">
        <v>1036768</v>
      </c>
    </row>
    <row r="64" spans="1:14" s="14" customFormat="1" x14ac:dyDescent="0.2">
      <c r="A64" s="1760" t="s">
        <v>107</v>
      </c>
      <c r="B64" s="266">
        <v>2570</v>
      </c>
      <c r="C64" s="413"/>
      <c r="D64" s="413"/>
      <c r="E64" s="413"/>
      <c r="F64" s="413"/>
      <c r="G64" s="413"/>
      <c r="H64" s="413"/>
      <c r="I64" s="431"/>
      <c r="J64" s="431"/>
      <c r="K64" s="415">
        <f t="shared" si="7"/>
        <v>0</v>
      </c>
      <c r="L64" s="413">
        <v>0</v>
      </c>
    </row>
    <row r="65" spans="1:14" s="15" customFormat="1" ht="12.75" customHeight="1" thickBot="1" x14ac:dyDescent="0.25">
      <c r="A65" s="876" t="s">
        <v>814</v>
      </c>
      <c r="B65" s="463" t="s">
        <v>36</v>
      </c>
      <c r="C65" s="410">
        <f>SUM(C59:C64)</f>
        <v>1253634</v>
      </c>
      <c r="D65" s="410">
        <f t="shared" ref="D65:L65" si="8">SUM(D59:D64)</f>
        <v>225292</v>
      </c>
      <c r="E65" s="410">
        <f t="shared" si="8"/>
        <v>19166</v>
      </c>
      <c r="F65" s="410">
        <f t="shared" si="8"/>
        <v>988114</v>
      </c>
      <c r="G65" s="410">
        <f t="shared" si="8"/>
        <v>0</v>
      </c>
      <c r="H65" s="410">
        <f t="shared" si="8"/>
        <v>1637</v>
      </c>
      <c r="I65" s="410">
        <f t="shared" si="8"/>
        <v>0</v>
      </c>
      <c r="J65" s="410">
        <f t="shared" si="8"/>
        <v>0</v>
      </c>
      <c r="K65" s="410">
        <f t="shared" si="8"/>
        <v>2487843</v>
      </c>
      <c r="L65" s="410">
        <f t="shared" si="8"/>
        <v>2548473</v>
      </c>
      <c r="M65" s="14"/>
      <c r="N65" s="14"/>
    </row>
    <row r="66" spans="1:14" s="15" customFormat="1" ht="13.5" thickTop="1" x14ac:dyDescent="0.2">
      <c r="A66" s="1758" t="s">
        <v>697</v>
      </c>
      <c r="B66" s="461"/>
      <c r="C66" s="408"/>
      <c r="D66" s="408"/>
      <c r="E66" s="408"/>
      <c r="F66" s="408"/>
      <c r="G66" s="408"/>
      <c r="H66" s="408"/>
      <c r="I66" s="408"/>
      <c r="J66" s="408"/>
      <c r="K66" s="414"/>
      <c r="L66" s="414"/>
      <c r="M66" s="14"/>
      <c r="N66" s="14"/>
    </row>
    <row r="67" spans="1:14" s="15" customFormat="1" x14ac:dyDescent="0.2">
      <c r="A67" s="1753" t="s">
        <v>1226</v>
      </c>
      <c r="B67" s="265">
        <v>2610</v>
      </c>
      <c r="C67" s="407"/>
      <c r="D67" s="407"/>
      <c r="E67" s="407"/>
      <c r="F67" s="407"/>
      <c r="G67" s="407"/>
      <c r="H67" s="407"/>
      <c r="I67" s="431"/>
      <c r="J67" s="431"/>
      <c r="K67" s="415">
        <f>SUM(C67:J67)</f>
        <v>0</v>
      </c>
      <c r="L67" s="413">
        <v>0</v>
      </c>
      <c r="M67" s="14"/>
      <c r="N67" s="14"/>
    </row>
    <row r="68" spans="1:14" s="15" customFormat="1" ht="20.25" customHeight="1" x14ac:dyDescent="0.2">
      <c r="A68" s="1753" t="s">
        <v>691</v>
      </c>
      <c r="B68" s="265">
        <v>2620</v>
      </c>
      <c r="C68" s="407"/>
      <c r="D68" s="407"/>
      <c r="E68" s="407"/>
      <c r="F68" s="407"/>
      <c r="G68" s="407"/>
      <c r="H68" s="407"/>
      <c r="I68" s="431"/>
      <c r="J68" s="431"/>
      <c r="K68" s="415">
        <f>SUM(C68:J68)</f>
        <v>0</v>
      </c>
      <c r="L68" s="407">
        <v>0</v>
      </c>
      <c r="M68" s="14"/>
      <c r="N68" s="14"/>
    </row>
    <row r="69" spans="1:14" s="15" customFormat="1" x14ac:dyDescent="0.2">
      <c r="A69" s="1753" t="s">
        <v>1227</v>
      </c>
      <c r="B69" s="265">
        <v>2630</v>
      </c>
      <c r="C69" s="407"/>
      <c r="D69" s="407"/>
      <c r="E69" s="407"/>
      <c r="F69" s="407"/>
      <c r="G69" s="407"/>
      <c r="H69" s="407"/>
      <c r="I69" s="431"/>
      <c r="J69" s="431"/>
      <c r="K69" s="415">
        <f>SUM(C69:J69)</f>
        <v>0</v>
      </c>
      <c r="L69" s="407">
        <v>0</v>
      </c>
      <c r="M69" s="14"/>
      <c r="N69" s="14"/>
    </row>
    <row r="70" spans="1:14" s="15" customFormat="1" x14ac:dyDescent="0.2">
      <c r="A70" s="1753" t="s">
        <v>463</v>
      </c>
      <c r="B70" s="265">
        <v>2640</v>
      </c>
      <c r="C70" s="407"/>
      <c r="D70" s="407"/>
      <c r="E70" s="407"/>
      <c r="F70" s="407"/>
      <c r="G70" s="407"/>
      <c r="H70" s="407"/>
      <c r="I70" s="431"/>
      <c r="J70" s="431"/>
      <c r="K70" s="415">
        <f>SUM(C70:J70)</f>
        <v>0</v>
      </c>
      <c r="L70" s="407">
        <v>0</v>
      </c>
      <c r="M70" s="14"/>
      <c r="N70" s="14"/>
    </row>
    <row r="71" spans="1:14" s="15" customFormat="1" x14ac:dyDescent="0.2">
      <c r="A71" s="1753" t="s">
        <v>464</v>
      </c>
      <c r="B71" s="265">
        <v>2660</v>
      </c>
      <c r="C71" s="407">
        <v>151149</v>
      </c>
      <c r="D71" s="407">
        <v>28846</v>
      </c>
      <c r="E71" s="407">
        <v>2745</v>
      </c>
      <c r="F71" s="407">
        <v>33904</v>
      </c>
      <c r="G71" s="407">
        <v>4318</v>
      </c>
      <c r="H71" s="407"/>
      <c r="I71" s="431"/>
      <c r="J71" s="431"/>
      <c r="K71" s="415">
        <f>SUM(C71:J71)</f>
        <v>220962</v>
      </c>
      <c r="L71" s="407">
        <v>223004</v>
      </c>
      <c r="M71" s="14"/>
      <c r="N71" s="14"/>
    </row>
    <row r="72" spans="1:14" s="15" customFormat="1" ht="12.75" customHeight="1" thickBot="1" x14ac:dyDescent="0.25">
      <c r="A72" s="876" t="s">
        <v>38</v>
      </c>
      <c r="B72" s="460" t="s">
        <v>37</v>
      </c>
      <c r="C72" s="410">
        <f>SUM(C67:C71)</f>
        <v>151149</v>
      </c>
      <c r="D72" s="410">
        <f t="shared" ref="D72:K72" si="9">SUM(D67:D71)</f>
        <v>28846</v>
      </c>
      <c r="E72" s="410">
        <f t="shared" si="9"/>
        <v>2745</v>
      </c>
      <c r="F72" s="410">
        <f t="shared" si="9"/>
        <v>33904</v>
      </c>
      <c r="G72" s="410">
        <f t="shared" si="9"/>
        <v>4318</v>
      </c>
      <c r="H72" s="410">
        <f t="shared" si="9"/>
        <v>0</v>
      </c>
      <c r="I72" s="410">
        <f t="shared" si="9"/>
        <v>0</v>
      </c>
      <c r="J72" s="410">
        <f t="shared" si="9"/>
        <v>0</v>
      </c>
      <c r="K72" s="410">
        <f t="shared" si="9"/>
        <v>220962</v>
      </c>
      <c r="L72" s="410">
        <f>SUM(L67:L71)</f>
        <v>223004</v>
      </c>
      <c r="M72" s="14"/>
      <c r="N72" s="14"/>
    </row>
    <row r="73" spans="1:14" s="15" customFormat="1" ht="14.25" thickTop="1" thickBot="1" x14ac:dyDescent="0.25">
      <c r="A73" s="1761" t="s">
        <v>1133</v>
      </c>
      <c r="B73" s="1745" t="s">
        <v>653</v>
      </c>
      <c r="C73" s="418"/>
      <c r="D73" s="418"/>
      <c r="E73" s="418"/>
      <c r="F73" s="418">
        <v>355</v>
      </c>
      <c r="G73" s="418"/>
      <c r="H73" s="418"/>
      <c r="I73" s="424"/>
      <c r="J73" s="424"/>
      <c r="K73" s="410">
        <f>SUM(C73:J73)</f>
        <v>355</v>
      </c>
      <c r="L73" s="419">
        <v>500</v>
      </c>
      <c r="M73" s="14"/>
      <c r="N73" s="14"/>
    </row>
    <row r="74" spans="1:14" ht="12.75" customHeight="1" thickTop="1" thickBot="1" x14ac:dyDescent="0.25">
      <c r="A74" s="876" t="s">
        <v>951</v>
      </c>
      <c r="B74" s="1744">
        <v>2000</v>
      </c>
      <c r="C74" s="420">
        <f>SUM(C42,C47,C53,C57,C65,C72,C73)</f>
        <v>3623171</v>
      </c>
      <c r="D74" s="420">
        <f t="shared" ref="D74:K74" si="10">SUM(D42,D47,D53,D57,D65,D72,D73)</f>
        <v>611978</v>
      </c>
      <c r="E74" s="420">
        <f t="shared" si="10"/>
        <v>276832</v>
      </c>
      <c r="F74" s="420">
        <f t="shared" si="10"/>
        <v>1226031</v>
      </c>
      <c r="G74" s="420">
        <f t="shared" si="10"/>
        <v>6975</v>
      </c>
      <c r="H74" s="420">
        <f t="shared" si="10"/>
        <v>13186</v>
      </c>
      <c r="I74" s="420">
        <f t="shared" si="10"/>
        <v>0</v>
      </c>
      <c r="J74" s="420">
        <f t="shared" si="10"/>
        <v>0</v>
      </c>
      <c r="K74" s="420">
        <f t="shared" si="10"/>
        <v>5758173</v>
      </c>
      <c r="L74" s="420">
        <f>SUM(L42,L47,L53,L57,L65,L72,L73)</f>
        <v>5810278</v>
      </c>
    </row>
    <row r="75" spans="1:14" s="23" customFormat="1" ht="18" customHeight="1" thickTop="1" thickBot="1" x14ac:dyDescent="0.25">
      <c r="A75" s="1752" t="s">
        <v>50</v>
      </c>
      <c r="B75" s="1746" t="s">
        <v>654</v>
      </c>
      <c r="C75" s="418">
        <v>5084</v>
      </c>
      <c r="D75" s="418">
        <v>2799</v>
      </c>
      <c r="E75" s="418">
        <v>1808</v>
      </c>
      <c r="F75" s="418">
        <v>3858</v>
      </c>
      <c r="G75" s="418"/>
      <c r="H75" s="418"/>
      <c r="I75" s="424"/>
      <c r="J75" s="424"/>
      <c r="K75" s="410">
        <f>SUM(C75:J75)</f>
        <v>13549</v>
      </c>
      <c r="L75" s="419">
        <v>20144</v>
      </c>
      <c r="M75" s="894"/>
      <c r="N75" s="894"/>
    </row>
    <row r="76" spans="1:14" s="115" customFormat="1" ht="18" customHeight="1" thickTop="1" x14ac:dyDescent="0.2">
      <c r="A76" s="1763" t="s">
        <v>422</v>
      </c>
      <c r="B76" s="1809" t="s">
        <v>1005</v>
      </c>
      <c r="C76" s="411"/>
      <c r="D76" s="411"/>
      <c r="E76" s="408"/>
      <c r="F76" s="411"/>
      <c r="G76" s="411"/>
      <c r="H76" s="408"/>
      <c r="I76" s="408"/>
      <c r="J76" s="408"/>
      <c r="K76" s="408"/>
      <c r="L76" s="408"/>
      <c r="M76" s="896"/>
      <c r="N76" s="896"/>
    </row>
    <row r="77" spans="1:14" s="23" customFormat="1" ht="13.5" customHeight="1" x14ac:dyDescent="0.2">
      <c r="A77" s="1757" t="s">
        <v>698</v>
      </c>
      <c r="B77" s="207"/>
      <c r="C77" s="408"/>
      <c r="D77" s="408"/>
      <c r="E77" s="412"/>
      <c r="F77" s="408"/>
      <c r="G77" s="408"/>
      <c r="H77" s="412"/>
      <c r="I77" s="408"/>
      <c r="J77" s="408"/>
      <c r="K77" s="412"/>
      <c r="L77" s="412"/>
      <c r="M77" s="894"/>
      <c r="N77" s="894"/>
    </row>
    <row r="78" spans="1:14" x14ac:dyDescent="0.2">
      <c r="A78" s="1753" t="s">
        <v>574</v>
      </c>
      <c r="B78" s="265">
        <v>4110</v>
      </c>
      <c r="C78" s="408"/>
      <c r="D78" s="408"/>
      <c r="E78" s="413">
        <v>3152</v>
      </c>
      <c r="F78" s="408"/>
      <c r="G78" s="408"/>
      <c r="H78" s="422"/>
      <c r="I78" s="502"/>
      <c r="J78" s="502"/>
      <c r="K78" s="409">
        <f t="shared" ref="K78:K83" si="11">SUM(C78:J78)</f>
        <v>3152</v>
      </c>
      <c r="L78" s="413">
        <v>0</v>
      </c>
    </row>
    <row r="79" spans="1:14" x14ac:dyDescent="0.2">
      <c r="A79" s="1753" t="s">
        <v>343</v>
      </c>
      <c r="B79" s="265">
        <v>4120</v>
      </c>
      <c r="C79" s="408"/>
      <c r="D79" s="408"/>
      <c r="E79" s="407"/>
      <c r="F79" s="408"/>
      <c r="G79" s="408"/>
      <c r="H79" s="407">
        <v>2372792</v>
      </c>
      <c r="I79" s="502"/>
      <c r="J79" s="502"/>
      <c r="K79" s="409">
        <f t="shared" si="11"/>
        <v>2372792</v>
      </c>
      <c r="L79" s="407">
        <v>2344716</v>
      </c>
    </row>
    <row r="80" spans="1:14" x14ac:dyDescent="0.2">
      <c r="A80" s="1753" t="s">
        <v>344</v>
      </c>
      <c r="B80" s="265">
        <v>4130</v>
      </c>
      <c r="C80" s="408"/>
      <c r="D80" s="408"/>
      <c r="E80" s="407"/>
      <c r="F80" s="408"/>
      <c r="G80" s="408"/>
      <c r="H80" s="407"/>
      <c r="I80" s="502"/>
      <c r="J80" s="502"/>
      <c r="K80" s="409">
        <f t="shared" si="11"/>
        <v>0</v>
      </c>
      <c r="L80" s="407">
        <v>0</v>
      </c>
    </row>
    <row r="81" spans="1:12" x14ac:dyDescent="0.2">
      <c r="A81" s="1753" t="s">
        <v>791</v>
      </c>
      <c r="B81" s="265">
        <v>4140</v>
      </c>
      <c r="C81" s="408"/>
      <c r="D81" s="408"/>
      <c r="E81" s="407"/>
      <c r="F81" s="408"/>
      <c r="G81" s="408"/>
      <c r="H81" s="407"/>
      <c r="I81" s="502"/>
      <c r="J81" s="502"/>
      <c r="K81" s="409">
        <f t="shared" si="11"/>
        <v>0</v>
      </c>
      <c r="L81" s="407">
        <v>1000</v>
      </c>
    </row>
    <row r="82" spans="1:12" x14ac:dyDescent="0.2">
      <c r="A82" s="1753" t="s">
        <v>89</v>
      </c>
      <c r="B82" s="265">
        <v>4170</v>
      </c>
      <c r="C82" s="408"/>
      <c r="D82" s="408"/>
      <c r="E82" s="407"/>
      <c r="F82" s="408"/>
      <c r="G82" s="408"/>
      <c r="H82" s="407"/>
      <c r="I82" s="502"/>
      <c r="J82" s="502"/>
      <c r="K82" s="409">
        <f t="shared" si="11"/>
        <v>0</v>
      </c>
      <c r="L82" s="407">
        <v>0</v>
      </c>
    </row>
    <row r="83" spans="1:12" x14ac:dyDescent="0.2">
      <c r="A83" s="1759" t="s">
        <v>792</v>
      </c>
      <c r="B83" s="113">
        <v>4190</v>
      </c>
      <c r="C83" s="408"/>
      <c r="D83" s="408"/>
      <c r="E83" s="407"/>
      <c r="F83" s="408"/>
      <c r="G83" s="408"/>
      <c r="H83" s="407"/>
      <c r="I83" s="502"/>
      <c r="J83" s="502"/>
      <c r="K83" s="409">
        <f t="shared" si="11"/>
        <v>0</v>
      </c>
      <c r="L83" s="407">
        <v>0</v>
      </c>
    </row>
    <row r="84" spans="1:12" ht="13.5" thickBot="1" x14ac:dyDescent="0.25">
      <c r="A84" s="876" t="s">
        <v>1846</v>
      </c>
      <c r="B84" s="528">
        <v>4100</v>
      </c>
      <c r="C84" s="408"/>
      <c r="D84" s="408"/>
      <c r="E84" s="410">
        <f>SUM(E78:E83)</f>
        <v>3152</v>
      </c>
      <c r="F84" s="408"/>
      <c r="G84" s="408"/>
      <c r="H84" s="410">
        <f>SUM(H78:H83)</f>
        <v>2372792</v>
      </c>
      <c r="I84" s="502"/>
      <c r="J84" s="502"/>
      <c r="K84" s="410">
        <f>SUM(K78:K83)</f>
        <v>2375944</v>
      </c>
      <c r="L84" s="410">
        <f>SUM(L78:L83)</f>
        <v>2345716</v>
      </c>
    </row>
    <row r="85" spans="1:12" ht="12.75" customHeight="1" thickTop="1" thickBot="1" x14ac:dyDescent="0.25">
      <c r="A85" s="873" t="s">
        <v>289</v>
      </c>
      <c r="B85" s="512">
        <v>4210</v>
      </c>
      <c r="C85" s="408"/>
      <c r="D85" s="408"/>
      <c r="E85" s="433"/>
      <c r="F85" s="408"/>
      <c r="G85" s="408"/>
      <c r="H85" s="694"/>
      <c r="I85" s="502"/>
      <c r="J85" s="502"/>
      <c r="K85" s="515">
        <f>H85</f>
        <v>0</v>
      </c>
      <c r="L85" s="437">
        <v>0</v>
      </c>
    </row>
    <row r="86" spans="1:12" ht="12.75" customHeight="1" thickTop="1" thickBot="1" x14ac:dyDescent="0.25">
      <c r="A86" s="1748" t="s">
        <v>793</v>
      </c>
      <c r="B86" s="861">
        <v>4220</v>
      </c>
      <c r="C86" s="408"/>
      <c r="D86" s="408"/>
      <c r="E86" s="432"/>
      <c r="F86" s="408"/>
      <c r="G86" s="408"/>
      <c r="H86" s="431"/>
      <c r="I86" s="502"/>
      <c r="J86" s="502"/>
      <c r="K86" s="515">
        <f t="shared" ref="K86:K98" si="12">H86</f>
        <v>0</v>
      </c>
      <c r="L86" s="437">
        <v>0</v>
      </c>
    </row>
    <row r="87" spans="1:12" ht="14.25" thickTop="1" thickBot="1" x14ac:dyDescent="0.25">
      <c r="A87" s="874" t="s">
        <v>794</v>
      </c>
      <c r="B87" s="513">
        <v>4230</v>
      </c>
      <c r="C87" s="408"/>
      <c r="D87" s="408"/>
      <c r="E87" s="432"/>
      <c r="F87" s="408"/>
      <c r="G87" s="408"/>
      <c r="H87" s="431"/>
      <c r="I87" s="502"/>
      <c r="J87" s="502"/>
      <c r="K87" s="515">
        <f t="shared" si="12"/>
        <v>0</v>
      </c>
      <c r="L87" s="437">
        <v>0</v>
      </c>
    </row>
    <row r="88" spans="1:12" ht="12.75" customHeight="1" thickTop="1" thickBot="1" x14ac:dyDescent="0.25">
      <c r="A88" s="874" t="s">
        <v>863</v>
      </c>
      <c r="B88" s="513">
        <v>4240</v>
      </c>
      <c r="C88" s="408"/>
      <c r="D88" s="408"/>
      <c r="E88" s="432"/>
      <c r="F88" s="408"/>
      <c r="G88" s="408"/>
      <c r="H88" s="431"/>
      <c r="I88" s="502"/>
      <c r="J88" s="502"/>
      <c r="K88" s="515">
        <f t="shared" si="12"/>
        <v>0</v>
      </c>
      <c r="L88" s="437">
        <v>0</v>
      </c>
    </row>
    <row r="89" spans="1:12" ht="12.75" customHeight="1" thickTop="1" thickBot="1" x14ac:dyDescent="0.25">
      <c r="A89" s="874" t="s">
        <v>795</v>
      </c>
      <c r="B89" s="513">
        <v>4270</v>
      </c>
      <c r="C89" s="408"/>
      <c r="D89" s="408"/>
      <c r="E89" s="432"/>
      <c r="F89" s="408"/>
      <c r="G89" s="408"/>
      <c r="H89" s="431"/>
      <c r="I89" s="502"/>
      <c r="J89" s="502"/>
      <c r="K89" s="515">
        <f t="shared" si="12"/>
        <v>0</v>
      </c>
      <c r="L89" s="437">
        <v>0</v>
      </c>
    </row>
    <row r="90" spans="1:12" ht="12.75" customHeight="1" thickTop="1" thickBot="1" x14ac:dyDescent="0.25">
      <c r="A90" s="874" t="s">
        <v>778</v>
      </c>
      <c r="B90" s="513">
        <v>4280</v>
      </c>
      <c r="C90" s="408"/>
      <c r="D90" s="408"/>
      <c r="E90" s="432"/>
      <c r="F90" s="408"/>
      <c r="G90" s="408"/>
      <c r="H90" s="431">
        <v>3910</v>
      </c>
      <c r="I90" s="502"/>
      <c r="J90" s="502"/>
      <c r="K90" s="515">
        <f t="shared" si="12"/>
        <v>3910</v>
      </c>
      <c r="L90" s="437">
        <v>0</v>
      </c>
    </row>
    <row r="91" spans="1:12" ht="12.75" customHeight="1" thickTop="1" thickBot="1" x14ac:dyDescent="0.25">
      <c r="A91" s="874" t="s">
        <v>779</v>
      </c>
      <c r="B91" s="513">
        <v>4290</v>
      </c>
      <c r="C91" s="408"/>
      <c r="D91" s="408"/>
      <c r="E91" s="432"/>
      <c r="F91" s="408"/>
      <c r="G91" s="408"/>
      <c r="H91" s="431"/>
      <c r="I91" s="502"/>
      <c r="J91" s="502"/>
      <c r="K91" s="515">
        <f t="shared" si="12"/>
        <v>0</v>
      </c>
      <c r="L91" s="437">
        <v>0</v>
      </c>
    </row>
    <row r="92" spans="1:12" ht="14.25" thickTop="1" thickBot="1" x14ac:dyDescent="0.25">
      <c r="A92" s="1990" t="s">
        <v>2004</v>
      </c>
      <c r="B92" s="1751">
        <v>4200</v>
      </c>
      <c r="C92" s="408"/>
      <c r="D92" s="408"/>
      <c r="E92" s="432"/>
      <c r="F92" s="408"/>
      <c r="G92" s="408"/>
      <c r="H92" s="1051">
        <f>SUM(H85:H91)</f>
        <v>3910</v>
      </c>
      <c r="I92" s="502"/>
      <c r="J92" s="502"/>
      <c r="K92" s="515">
        <f t="shared" si="12"/>
        <v>3910</v>
      </c>
      <c r="L92" s="1051">
        <f>SUM(L85:L91)</f>
        <v>0</v>
      </c>
    </row>
    <row r="93" spans="1:12" ht="14.25" thickTop="1" thickBot="1" x14ac:dyDescent="0.25">
      <c r="A93" s="1748" t="s">
        <v>780</v>
      </c>
      <c r="B93" s="1749">
        <v>4310</v>
      </c>
      <c r="C93" s="408"/>
      <c r="D93" s="408"/>
      <c r="E93" s="432"/>
      <c r="F93" s="408"/>
      <c r="G93" s="408"/>
      <c r="H93" s="1750"/>
      <c r="I93" s="502"/>
      <c r="J93" s="502"/>
      <c r="K93" s="515">
        <f t="shared" si="12"/>
        <v>0</v>
      </c>
      <c r="L93" s="799">
        <v>0</v>
      </c>
    </row>
    <row r="94" spans="1:12" ht="12.75" customHeight="1" thickTop="1" thickBot="1" x14ac:dyDescent="0.25">
      <c r="A94" s="874" t="s">
        <v>781</v>
      </c>
      <c r="B94" s="513">
        <v>4320</v>
      </c>
      <c r="C94" s="408"/>
      <c r="D94" s="408"/>
      <c r="E94" s="432"/>
      <c r="F94" s="408"/>
      <c r="G94" s="408"/>
      <c r="H94" s="431"/>
      <c r="I94" s="502"/>
      <c r="J94" s="502"/>
      <c r="K94" s="515">
        <f t="shared" si="12"/>
        <v>0</v>
      </c>
      <c r="L94" s="437">
        <v>0</v>
      </c>
    </row>
    <row r="95" spans="1:12" ht="15" customHeight="1" thickTop="1" thickBot="1" x14ac:dyDescent="0.25">
      <c r="A95" s="874" t="s">
        <v>1849</v>
      </c>
      <c r="B95" s="513">
        <v>4330</v>
      </c>
      <c r="C95" s="408"/>
      <c r="D95" s="408"/>
      <c r="E95" s="432"/>
      <c r="F95" s="408"/>
      <c r="G95" s="408"/>
      <c r="H95" s="431"/>
      <c r="I95" s="502"/>
      <c r="J95" s="502"/>
      <c r="K95" s="515">
        <f t="shared" si="12"/>
        <v>0</v>
      </c>
      <c r="L95" s="437">
        <v>0</v>
      </c>
    </row>
    <row r="96" spans="1:12" ht="14.25" thickTop="1" thickBot="1" x14ac:dyDescent="0.25">
      <c r="A96" s="874" t="s">
        <v>782</v>
      </c>
      <c r="B96" s="513">
        <v>4340</v>
      </c>
      <c r="C96" s="408"/>
      <c r="D96" s="408"/>
      <c r="E96" s="432"/>
      <c r="F96" s="408"/>
      <c r="G96" s="408"/>
      <c r="H96" s="431"/>
      <c r="I96" s="502"/>
      <c r="J96" s="502"/>
      <c r="K96" s="515">
        <f t="shared" si="12"/>
        <v>0</v>
      </c>
      <c r="L96" s="437">
        <v>0</v>
      </c>
    </row>
    <row r="97" spans="1:14" ht="12.75" customHeight="1" thickTop="1" thickBot="1" x14ac:dyDescent="0.25">
      <c r="A97" s="874" t="s">
        <v>861</v>
      </c>
      <c r="B97" s="513">
        <v>4370</v>
      </c>
      <c r="C97" s="408"/>
      <c r="D97" s="408"/>
      <c r="E97" s="432"/>
      <c r="F97" s="408"/>
      <c r="G97" s="408"/>
      <c r="H97" s="431"/>
      <c r="I97" s="502"/>
      <c r="J97" s="502"/>
      <c r="K97" s="515">
        <f t="shared" si="12"/>
        <v>0</v>
      </c>
      <c r="L97" s="437">
        <v>0</v>
      </c>
    </row>
    <row r="98" spans="1:14" ht="14.25" thickTop="1" thickBot="1" x14ac:dyDescent="0.25">
      <c r="A98" s="874" t="s">
        <v>862</v>
      </c>
      <c r="B98" s="513">
        <v>4380</v>
      </c>
      <c r="C98" s="408"/>
      <c r="D98" s="408"/>
      <c r="E98" s="514"/>
      <c r="F98" s="408"/>
      <c r="G98" s="408"/>
      <c r="H98" s="431"/>
      <c r="I98" s="502"/>
      <c r="J98" s="502"/>
      <c r="K98" s="515">
        <f t="shared" si="12"/>
        <v>0</v>
      </c>
      <c r="L98" s="437">
        <v>0</v>
      </c>
    </row>
    <row r="99" spans="1:14" ht="14.25" thickTop="1" thickBot="1" x14ac:dyDescent="0.25">
      <c r="A99" s="874" t="s">
        <v>424</v>
      </c>
      <c r="B99" s="513">
        <v>4390</v>
      </c>
      <c r="C99" s="408"/>
      <c r="D99" s="408"/>
      <c r="E99" s="799"/>
      <c r="F99" s="408"/>
      <c r="G99" s="408"/>
      <c r="H99" s="431"/>
      <c r="I99" s="502"/>
      <c r="J99" s="502"/>
      <c r="K99" s="515">
        <f>SUM(E99,H99)</f>
        <v>0</v>
      </c>
      <c r="L99" s="437">
        <v>0</v>
      </c>
    </row>
    <row r="100" spans="1:14" ht="14.25" thickTop="1" thickBot="1" x14ac:dyDescent="0.25">
      <c r="A100" s="1989"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1850</v>
      </c>
      <c r="B101" s="517" t="s">
        <v>1083</v>
      </c>
      <c r="C101" s="408"/>
      <c r="D101" s="408"/>
      <c r="E101" s="424"/>
      <c r="F101" s="408"/>
      <c r="G101" s="408"/>
      <c r="H101" s="424"/>
      <c r="I101" s="502"/>
      <c r="J101" s="502"/>
      <c r="K101" s="1052">
        <f>SUM(C101:J101)</f>
        <v>0</v>
      </c>
      <c r="L101" s="437">
        <v>0</v>
      </c>
    </row>
    <row r="102" spans="1:14" ht="12.75" customHeight="1" thickTop="1" thickBot="1" x14ac:dyDescent="0.25">
      <c r="A102" s="876" t="s">
        <v>1848</v>
      </c>
      <c r="B102" s="528">
        <v>4000</v>
      </c>
      <c r="C102" s="408"/>
      <c r="D102" s="408"/>
      <c r="E102" s="420">
        <f>SUM(E84,E92,E100,E101)</f>
        <v>3152</v>
      </c>
      <c r="F102" s="408"/>
      <c r="G102" s="408"/>
      <c r="H102" s="420">
        <f>SUM(H84,H92,H100,H101)</f>
        <v>2376702</v>
      </c>
      <c r="I102" s="502"/>
      <c r="J102" s="502"/>
      <c r="K102" s="420">
        <f>SUM(K84,K92,K100,K101)</f>
        <v>2379854</v>
      </c>
      <c r="L102" s="420">
        <f>SUM(L84,L92,L100,L101)</f>
        <v>2345716</v>
      </c>
    </row>
    <row r="103" spans="1:14" s="115" customFormat="1" ht="18" customHeight="1" thickTop="1" x14ac:dyDescent="0.2">
      <c r="A103" s="1763" t="s">
        <v>592</v>
      </c>
      <c r="B103" s="1809" t="s">
        <v>570</v>
      </c>
      <c r="C103" s="408"/>
      <c r="D103" s="408"/>
      <c r="E103" s="408"/>
      <c r="F103" s="408"/>
      <c r="G103" s="408"/>
      <c r="H103" s="411"/>
      <c r="I103" s="428"/>
      <c r="J103" s="428"/>
      <c r="K103" s="411"/>
      <c r="L103" s="411"/>
      <c r="M103" s="896"/>
      <c r="N103" s="896"/>
    </row>
    <row r="104" spans="1:14" s="294" customFormat="1" ht="13.5" customHeight="1" x14ac:dyDescent="0.2">
      <c r="A104" s="1764" t="s">
        <v>699</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c r="I106" s="428"/>
      <c r="J106" s="428"/>
      <c r="K106" s="409">
        <f>H106</f>
        <v>0</v>
      </c>
      <c r="L106" s="407">
        <v>0</v>
      </c>
      <c r="M106" s="892"/>
      <c r="N106" s="892"/>
    </row>
    <row r="107" spans="1:14" s="295" customFormat="1" ht="12.75" customHeight="1" x14ac:dyDescent="0.2">
      <c r="A107" s="1753" t="s">
        <v>1365</v>
      </c>
      <c r="B107" s="265">
        <v>5130</v>
      </c>
      <c r="C107" s="408"/>
      <c r="D107" s="408"/>
      <c r="E107" s="408"/>
      <c r="F107" s="408"/>
      <c r="G107" s="408"/>
      <c r="H107" s="407"/>
      <c r="I107" s="428"/>
      <c r="J107" s="428"/>
      <c r="K107" s="409">
        <f>H107</f>
        <v>0</v>
      </c>
      <c r="L107" s="407">
        <v>0</v>
      </c>
      <c r="M107" s="892"/>
      <c r="N107" s="892"/>
    </row>
    <row r="108" spans="1:14" s="295" customFormat="1" x14ac:dyDescent="0.2">
      <c r="A108" s="1753" t="s">
        <v>92</v>
      </c>
      <c r="B108" s="265" t="s">
        <v>672</v>
      </c>
      <c r="C108" s="408"/>
      <c r="D108" s="408"/>
      <c r="E108" s="408"/>
      <c r="F108" s="408"/>
      <c r="G108" s="408"/>
      <c r="H108" s="407"/>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593</v>
      </c>
      <c r="B113" s="262" t="s">
        <v>1006</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11545800</v>
      </c>
      <c r="D114" s="410">
        <f t="shared" ref="D114:K114" si="13">SUM(D33,D74,D75,D102,D112,D113)</f>
        <v>2502359</v>
      </c>
      <c r="E114" s="410">
        <f t="shared" si="13"/>
        <v>419857</v>
      </c>
      <c r="F114" s="410">
        <f t="shared" si="13"/>
        <v>1484324</v>
      </c>
      <c r="G114" s="410">
        <f t="shared" si="13"/>
        <v>7775</v>
      </c>
      <c r="H114" s="410">
        <f>SUM(H33,H74,H75,H102,H112,H113)</f>
        <v>2412772</v>
      </c>
      <c r="I114" s="410">
        <f t="shared" si="13"/>
        <v>0</v>
      </c>
      <c r="J114" s="410">
        <f t="shared" si="13"/>
        <v>0</v>
      </c>
      <c r="K114" s="410">
        <f t="shared" si="13"/>
        <v>18372887</v>
      </c>
      <c r="L114" s="410">
        <f>SUM(L33,L74,L75,L102,L112,L113)</f>
        <v>18298840</v>
      </c>
    </row>
    <row r="115" spans="1:14" ht="23.25" thickTop="1" x14ac:dyDescent="0.2">
      <c r="A115" s="1765" t="s">
        <v>1154</v>
      </c>
      <c r="B115" s="881"/>
      <c r="C115" s="411"/>
      <c r="D115" s="411"/>
      <c r="E115" s="411"/>
      <c r="F115" s="411"/>
      <c r="G115" s="411"/>
      <c r="H115" s="411"/>
      <c r="I115" s="411"/>
      <c r="J115" s="411"/>
      <c r="K115" s="435">
        <f>'Revenues 9-14'!C275-'Expenditures 15-22'!K114</f>
        <v>-447297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7" t="s">
        <v>333</v>
      </c>
      <c r="B117" s="2278"/>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67" t="s">
        <v>674</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v>0</v>
      </c>
    </row>
    <row r="121" spans="1:14" x14ac:dyDescent="0.2">
      <c r="A121" s="1768" t="s">
        <v>696</v>
      </c>
      <c r="B121" s="207"/>
      <c r="C121" s="426"/>
      <c r="D121" s="426"/>
      <c r="E121" s="426"/>
      <c r="F121" s="426"/>
      <c r="G121" s="426"/>
      <c r="H121" s="426"/>
      <c r="I121" s="408"/>
      <c r="J121" s="408"/>
      <c r="K121" s="412"/>
      <c r="L121" s="426"/>
    </row>
    <row r="122" spans="1:14" ht="13.5" thickBot="1" x14ac:dyDescent="0.25">
      <c r="A122" s="1753" t="s">
        <v>1234</v>
      </c>
      <c r="B122" s="265">
        <v>2510</v>
      </c>
      <c r="C122" s="407"/>
      <c r="D122" s="407"/>
      <c r="E122" s="407"/>
      <c r="F122" s="407"/>
      <c r="G122" s="407"/>
      <c r="H122" s="407"/>
      <c r="I122" s="431"/>
      <c r="J122" s="431"/>
      <c r="K122" s="410">
        <f>SUM(C122:J122)</f>
        <v>0</v>
      </c>
      <c r="L122" s="407">
        <v>0</v>
      </c>
    </row>
    <row r="123" spans="1:14" ht="14.25" thickTop="1" thickBot="1" x14ac:dyDescent="0.25">
      <c r="A123" s="1753" t="s">
        <v>5</v>
      </c>
      <c r="B123" s="265">
        <v>2530</v>
      </c>
      <c r="C123" s="407"/>
      <c r="D123" s="407"/>
      <c r="E123" s="407"/>
      <c r="F123" s="407"/>
      <c r="G123" s="407"/>
      <c r="H123" s="407"/>
      <c r="I123" s="431"/>
      <c r="J123" s="431"/>
      <c r="K123" s="410">
        <f>SUM(C123:J123)</f>
        <v>0</v>
      </c>
      <c r="L123" s="407">
        <v>0</v>
      </c>
    </row>
    <row r="124" spans="1:14" ht="14.25" thickTop="1" thickBot="1" x14ac:dyDescent="0.25">
      <c r="A124" s="1753" t="s">
        <v>219</v>
      </c>
      <c r="B124" s="265">
        <v>2540</v>
      </c>
      <c r="C124" s="407">
        <v>199033</v>
      </c>
      <c r="D124" s="407">
        <v>25348</v>
      </c>
      <c r="E124" s="407">
        <v>229952</v>
      </c>
      <c r="F124" s="407">
        <v>212852</v>
      </c>
      <c r="G124" s="407">
        <v>82950</v>
      </c>
      <c r="H124" s="407"/>
      <c r="I124" s="431"/>
      <c r="J124" s="431"/>
      <c r="K124" s="410">
        <f>SUM(C124:J124)</f>
        <v>750135</v>
      </c>
      <c r="L124" s="407">
        <v>760602</v>
      </c>
    </row>
    <row r="125" spans="1:14" ht="14.25" thickTop="1" thickBot="1" x14ac:dyDescent="0.25">
      <c r="A125" s="1753" t="s">
        <v>1106</v>
      </c>
      <c r="B125" s="265">
        <v>2550</v>
      </c>
      <c r="C125" s="407"/>
      <c r="D125" s="407"/>
      <c r="E125" s="407"/>
      <c r="F125" s="407"/>
      <c r="G125" s="407"/>
      <c r="H125" s="407"/>
      <c r="I125" s="431"/>
      <c r="J125" s="431"/>
      <c r="K125" s="410">
        <f>SUM(C125:J125)</f>
        <v>0</v>
      </c>
      <c r="L125" s="407">
        <v>0</v>
      </c>
    </row>
    <row r="126" spans="1:14" ht="14.25" thickTop="1" thickBot="1" x14ac:dyDescent="0.25">
      <c r="A126" s="1753" t="s">
        <v>106</v>
      </c>
      <c r="B126" s="265">
        <v>2560</v>
      </c>
      <c r="C126" s="427"/>
      <c r="D126" s="427"/>
      <c r="E126" s="427"/>
      <c r="F126" s="427"/>
      <c r="G126" s="407"/>
      <c r="H126" s="427"/>
      <c r="I126" s="682"/>
      <c r="J126" s="408"/>
      <c r="K126" s="410">
        <f>SUM(C126:J126)</f>
        <v>0</v>
      </c>
      <c r="L126" s="407">
        <v>0</v>
      </c>
    </row>
    <row r="127" spans="1:14" ht="12.75" customHeight="1" thickTop="1" thickBot="1" x14ac:dyDescent="0.25">
      <c r="A127" s="876" t="s">
        <v>814</v>
      </c>
      <c r="B127" s="463" t="s">
        <v>36</v>
      </c>
      <c r="C127" s="410">
        <f>SUM(C122:C126)</f>
        <v>199033</v>
      </c>
      <c r="D127" s="410">
        <f t="shared" ref="D127:L127" si="14">SUM(D122:D126)</f>
        <v>25348</v>
      </c>
      <c r="E127" s="410">
        <f t="shared" si="14"/>
        <v>229952</v>
      </c>
      <c r="F127" s="410">
        <f t="shared" si="14"/>
        <v>212852</v>
      </c>
      <c r="G127" s="410">
        <f t="shared" si="14"/>
        <v>82950</v>
      </c>
      <c r="H127" s="410">
        <f t="shared" si="14"/>
        <v>0</v>
      </c>
      <c r="I127" s="410">
        <f t="shared" si="14"/>
        <v>0</v>
      </c>
      <c r="J127" s="410">
        <f t="shared" si="14"/>
        <v>0</v>
      </c>
      <c r="K127" s="410">
        <f t="shared" si="14"/>
        <v>750135</v>
      </c>
      <c r="L127" s="410">
        <f t="shared" si="14"/>
        <v>760602</v>
      </c>
    </row>
    <row r="128" spans="1:14" ht="12.75" customHeight="1" thickTop="1" x14ac:dyDescent="0.2">
      <c r="A128" s="873" t="s">
        <v>1133</v>
      </c>
      <c r="B128" s="1070" t="s">
        <v>653</v>
      </c>
      <c r="C128" s="1803"/>
      <c r="D128" s="1803"/>
      <c r="E128" s="1803"/>
      <c r="F128" s="1803"/>
      <c r="G128" s="1803"/>
      <c r="H128" s="1803"/>
      <c r="I128" s="694"/>
      <c r="J128" s="694"/>
      <c r="K128" s="425">
        <f>SUM(C128:J128)</f>
        <v>0</v>
      </c>
      <c r="L128" s="1803">
        <v>0</v>
      </c>
    </row>
    <row r="129" spans="1:14" ht="12.75" customHeight="1" thickBot="1" x14ac:dyDescent="0.25">
      <c r="A129" s="1804" t="s">
        <v>951</v>
      </c>
      <c r="B129" s="1747" t="s">
        <v>648</v>
      </c>
      <c r="C129" s="420">
        <f>SUM(C120,C127,C128)</f>
        <v>199033</v>
      </c>
      <c r="D129" s="420">
        <f t="shared" ref="D129:L129" si="15">SUM(D120,D127,D128)</f>
        <v>25348</v>
      </c>
      <c r="E129" s="420">
        <f t="shared" si="15"/>
        <v>229952</v>
      </c>
      <c r="F129" s="420">
        <f t="shared" si="15"/>
        <v>212852</v>
      </c>
      <c r="G129" s="420">
        <f t="shared" si="15"/>
        <v>82950</v>
      </c>
      <c r="H129" s="420">
        <f t="shared" si="15"/>
        <v>0</v>
      </c>
      <c r="I129" s="420">
        <f t="shared" si="15"/>
        <v>0</v>
      </c>
      <c r="J129" s="420">
        <f t="shared" si="15"/>
        <v>0</v>
      </c>
      <c r="K129" s="420">
        <f t="shared" si="15"/>
        <v>750135</v>
      </c>
      <c r="L129" s="420">
        <f t="shared" si="15"/>
        <v>760602</v>
      </c>
    </row>
    <row r="130" spans="1:14" ht="18" customHeight="1" thickTop="1" thickBot="1" x14ac:dyDescent="0.25">
      <c r="A130" s="1752" t="s">
        <v>1201</v>
      </c>
      <c r="B130" s="1746" t="s">
        <v>654</v>
      </c>
      <c r="C130" s="419"/>
      <c r="D130" s="419"/>
      <c r="E130" s="419"/>
      <c r="F130" s="419"/>
      <c r="G130" s="419"/>
      <c r="H130" s="419"/>
      <c r="I130" s="424"/>
      <c r="J130" s="424"/>
      <c r="K130" s="410">
        <f>SUM(C130:J130)</f>
        <v>0</v>
      </c>
      <c r="L130" s="419">
        <v>0</v>
      </c>
    </row>
    <row r="131" spans="1:14" ht="18" customHeight="1" thickTop="1" x14ac:dyDescent="0.2">
      <c r="A131" s="1769" t="s">
        <v>700</v>
      </c>
      <c r="B131" s="1809" t="s">
        <v>1005</v>
      </c>
      <c r="C131" s="428"/>
      <c r="D131" s="428"/>
      <c r="E131" s="429"/>
      <c r="F131" s="428"/>
      <c r="G131" s="428"/>
      <c r="H131" s="429"/>
      <c r="I131" s="428"/>
      <c r="J131" s="428"/>
      <c r="K131" s="429"/>
      <c r="L131" s="429"/>
    </row>
    <row r="132" spans="1:14" s="90" customFormat="1" ht="13.5" customHeight="1" x14ac:dyDescent="0.2">
      <c r="A132" s="1770" t="s">
        <v>698</v>
      </c>
      <c r="B132" s="533"/>
      <c r="C132" s="428"/>
      <c r="D132" s="428"/>
      <c r="E132" s="426"/>
      <c r="F132" s="428"/>
      <c r="G132" s="428"/>
      <c r="H132" s="426"/>
      <c r="I132" s="428"/>
      <c r="J132" s="428"/>
      <c r="K132" s="426"/>
      <c r="L132" s="426"/>
      <c r="M132" s="897"/>
      <c r="N132" s="897"/>
    </row>
    <row r="133" spans="1:14" x14ac:dyDescent="0.2">
      <c r="A133" s="1753" t="s">
        <v>343</v>
      </c>
      <c r="B133" s="265">
        <v>4120</v>
      </c>
      <c r="C133" s="408"/>
      <c r="D133" s="408"/>
      <c r="E133" s="430"/>
      <c r="F133" s="408"/>
      <c r="G133" s="408"/>
      <c r="H133" s="413">
        <v>2469</v>
      </c>
      <c r="I133" s="502"/>
      <c r="J133" s="408"/>
      <c r="K133" s="415">
        <f>SUM(E133,H133)</f>
        <v>2469</v>
      </c>
      <c r="L133" s="413">
        <v>8650</v>
      </c>
    </row>
    <row r="134" spans="1:14" x14ac:dyDescent="0.2">
      <c r="A134" s="1753" t="s">
        <v>791</v>
      </c>
      <c r="B134" s="265">
        <v>4140</v>
      </c>
      <c r="C134" s="408"/>
      <c r="D134" s="408"/>
      <c r="E134" s="431"/>
      <c r="F134" s="408"/>
      <c r="G134" s="408"/>
      <c r="H134" s="407"/>
      <c r="I134" s="502"/>
      <c r="J134" s="408"/>
      <c r="K134" s="415">
        <f>SUM(E134,H134)</f>
        <v>0</v>
      </c>
      <c r="L134" s="407">
        <v>0</v>
      </c>
    </row>
    <row r="135" spans="1:14" ht="22.5" x14ac:dyDescent="0.2">
      <c r="A135" s="1759" t="s">
        <v>1285</v>
      </c>
      <c r="B135" s="113">
        <v>4190</v>
      </c>
      <c r="C135" s="408"/>
      <c r="D135" s="408"/>
      <c r="E135" s="431"/>
      <c r="F135" s="408"/>
      <c r="G135" s="408"/>
      <c r="H135" s="407"/>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2469</v>
      </c>
      <c r="I136" s="502"/>
      <c r="J136" s="408"/>
      <c r="K136" s="410">
        <f>SUM(K133:K135)</f>
        <v>2469</v>
      </c>
      <c r="L136" s="410">
        <f>SUM(L133:L135)</f>
        <v>8650</v>
      </c>
    </row>
    <row r="137" spans="1:14" ht="12.75" customHeight="1" thickTop="1" thickBot="1" x14ac:dyDescent="0.25">
      <c r="A137" s="1761" t="s">
        <v>99</v>
      </c>
      <c r="B137" s="517" t="s">
        <v>1083</v>
      </c>
      <c r="C137" s="408"/>
      <c r="D137" s="408"/>
      <c r="E137" s="408"/>
      <c r="F137" s="408"/>
      <c r="G137" s="408"/>
      <c r="H137" s="419"/>
      <c r="I137" s="502"/>
      <c r="J137" s="408"/>
      <c r="K137" s="415">
        <f>SUM(E137,H137)</f>
        <v>0</v>
      </c>
      <c r="L137" s="419">
        <v>0</v>
      </c>
    </row>
    <row r="138" spans="1:14" ht="12.75" customHeight="1" thickTop="1" thickBot="1" x14ac:dyDescent="0.25">
      <c r="A138" s="876" t="s">
        <v>1848</v>
      </c>
      <c r="B138" s="528">
        <v>4000</v>
      </c>
      <c r="C138" s="408"/>
      <c r="D138" s="408"/>
      <c r="E138" s="410">
        <f>SUM(E136)</f>
        <v>0</v>
      </c>
      <c r="F138" s="408"/>
      <c r="G138" s="408"/>
      <c r="H138" s="423">
        <f>SUM(H136:H137)</f>
        <v>2469</v>
      </c>
      <c r="I138" s="502"/>
      <c r="J138" s="408"/>
      <c r="K138" s="415">
        <f>SUM(K136,K137)</f>
        <v>2469</v>
      </c>
      <c r="L138" s="423">
        <f>SUM(L136,L137)</f>
        <v>8650</v>
      </c>
    </row>
    <row r="139" spans="1:14" ht="18" customHeight="1" thickTop="1" x14ac:dyDescent="0.2">
      <c r="A139" s="1763" t="s">
        <v>1202</v>
      </c>
      <c r="B139" s="262" t="s">
        <v>570</v>
      </c>
      <c r="C139" s="408"/>
      <c r="D139" s="408"/>
      <c r="E139" s="432"/>
      <c r="F139" s="432"/>
      <c r="G139" s="432"/>
      <c r="H139" s="433"/>
      <c r="I139" s="502"/>
      <c r="J139" s="432"/>
      <c r="K139" s="433"/>
      <c r="L139" s="433"/>
    </row>
    <row r="140" spans="1:14" ht="13.5" customHeight="1" x14ac:dyDescent="0.2">
      <c r="A140" s="1768" t="s">
        <v>699</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v>0</v>
      </c>
    </row>
    <row r="142" spans="1:14" x14ac:dyDescent="0.2">
      <c r="A142" s="1753" t="s">
        <v>91</v>
      </c>
      <c r="B142" s="265">
        <v>5120</v>
      </c>
      <c r="C142" s="408"/>
      <c r="D142" s="408"/>
      <c r="E142" s="408"/>
      <c r="F142" s="408"/>
      <c r="G142" s="408"/>
      <c r="H142" s="407"/>
      <c r="I142" s="428"/>
      <c r="J142" s="408"/>
      <c r="K142" s="415">
        <f>SUM(H142)</f>
        <v>0</v>
      </c>
      <c r="L142" s="407">
        <v>0</v>
      </c>
    </row>
    <row r="143" spans="1:14" ht="12.75" customHeight="1" x14ac:dyDescent="0.2">
      <c r="A143" s="1753" t="s">
        <v>1365</v>
      </c>
      <c r="B143" s="113" t="s">
        <v>701</v>
      </c>
      <c r="C143" s="408"/>
      <c r="D143" s="408"/>
      <c r="E143" s="408"/>
      <c r="F143" s="408"/>
      <c r="G143" s="408"/>
      <c r="H143" s="407"/>
      <c r="I143" s="428"/>
      <c r="J143" s="408"/>
      <c r="K143" s="415">
        <f>SUM(H143)</f>
        <v>0</v>
      </c>
      <c r="L143" s="407">
        <v>0</v>
      </c>
    </row>
    <row r="144" spans="1:14" x14ac:dyDescent="0.2">
      <c r="A144" s="1753" t="s">
        <v>92</v>
      </c>
      <c r="B144" s="265" t="s">
        <v>672</v>
      </c>
      <c r="C144" s="408"/>
      <c r="D144" s="408"/>
      <c r="E144" s="408"/>
      <c r="F144" s="408"/>
      <c r="G144" s="408"/>
      <c r="H144" s="407"/>
      <c r="I144" s="428"/>
      <c r="J144" s="408"/>
      <c r="K144" s="415">
        <f>SUM(H144)</f>
        <v>0</v>
      </c>
      <c r="L144" s="407">
        <v>0</v>
      </c>
    </row>
    <row r="145" spans="1:14" ht="12.75" customHeight="1" x14ac:dyDescent="0.2">
      <c r="A145" s="1753" t="s">
        <v>703</v>
      </c>
      <c r="B145" s="265" t="s">
        <v>702</v>
      </c>
      <c r="C145" s="408"/>
      <c r="D145" s="408"/>
      <c r="E145" s="408"/>
      <c r="F145" s="408"/>
      <c r="G145" s="408"/>
      <c r="H145" s="407"/>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1287</v>
      </c>
      <c r="B147" s="822" t="s">
        <v>39</v>
      </c>
      <c r="C147" s="408"/>
      <c r="D147" s="408"/>
      <c r="E147" s="408"/>
      <c r="F147" s="408"/>
      <c r="G147" s="408"/>
      <c r="H147" s="505"/>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1203</v>
      </c>
      <c r="B149" s="262" t="s">
        <v>1006</v>
      </c>
      <c r="C149" s="408"/>
      <c r="D149" s="408"/>
      <c r="E149" s="408"/>
      <c r="F149" s="408"/>
      <c r="G149" s="408"/>
      <c r="H149" s="518"/>
      <c r="I149" s="426"/>
      <c r="J149" s="408"/>
      <c r="K149" s="412"/>
      <c r="L149" s="418">
        <v>0</v>
      </c>
    </row>
    <row r="150" spans="1:14" ht="12.75" customHeight="1" thickTop="1" thickBot="1" x14ac:dyDescent="0.25">
      <c r="A150" s="2288" t="s">
        <v>704</v>
      </c>
      <c r="B150" s="2289"/>
      <c r="C150" s="410">
        <f>SUM(C129,C130,C138,C148,C149)</f>
        <v>199033</v>
      </c>
      <c r="D150" s="410">
        <f t="shared" ref="D150:K150" si="16">SUM(D129,D130,D138,D148,D149)</f>
        <v>25348</v>
      </c>
      <c r="E150" s="410">
        <f t="shared" si="16"/>
        <v>229952</v>
      </c>
      <c r="F150" s="410">
        <f t="shared" si="16"/>
        <v>212852</v>
      </c>
      <c r="G150" s="410">
        <f t="shared" si="16"/>
        <v>82950</v>
      </c>
      <c r="H150" s="410">
        <f t="shared" si="16"/>
        <v>2469</v>
      </c>
      <c r="I150" s="410">
        <f t="shared" si="16"/>
        <v>0</v>
      </c>
      <c r="J150" s="410">
        <f t="shared" si="16"/>
        <v>0</v>
      </c>
      <c r="K150" s="410">
        <f t="shared" si="16"/>
        <v>752604</v>
      </c>
      <c r="L150" s="410">
        <f>SUM(L129,L130,L138,L148,L149)</f>
        <v>769252</v>
      </c>
    </row>
    <row r="151" spans="1:14" ht="12.75" customHeight="1" thickTop="1" x14ac:dyDescent="0.2">
      <c r="A151" s="2284" t="s">
        <v>1377</v>
      </c>
      <c r="B151" s="2285"/>
      <c r="C151" s="411"/>
      <c r="D151" s="411"/>
      <c r="E151" s="411"/>
      <c r="F151" s="411"/>
      <c r="G151" s="411"/>
      <c r="H151" s="411"/>
      <c r="I151" s="411"/>
      <c r="J151" s="408"/>
      <c r="K151" s="435">
        <f>'Revenues 9-14'!D275-'Expenditures 15-22'!K150</f>
        <v>21216</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7" t="s">
        <v>705</v>
      </c>
      <c r="B153" s="2136"/>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1005</v>
      </c>
      <c r="C154" s="408"/>
      <c r="D154" s="408"/>
      <c r="E154" s="408"/>
      <c r="F154" s="408"/>
      <c r="G154" s="408"/>
      <c r="H154" s="799"/>
      <c r="I154" s="408"/>
      <c r="J154" s="408"/>
      <c r="K154" s="515">
        <f>SUM(H154)</f>
        <v>0</v>
      </c>
      <c r="L154" s="799">
        <v>0</v>
      </c>
      <c r="M154" s="895"/>
      <c r="N154" s="895"/>
    </row>
    <row r="155" spans="1:14" s="23" customFormat="1" ht="18" customHeight="1" thickTop="1" x14ac:dyDescent="0.2">
      <c r="A155" s="176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68" t="s">
        <v>699</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v>0</v>
      </c>
    </row>
    <row r="158" spans="1:14" x14ac:dyDescent="0.2">
      <c r="A158" s="1753" t="s">
        <v>91</v>
      </c>
      <c r="B158" s="265">
        <v>5120</v>
      </c>
      <c r="C158" s="408"/>
      <c r="D158" s="408"/>
      <c r="E158" s="408"/>
      <c r="F158" s="408"/>
      <c r="G158" s="408"/>
      <c r="H158" s="407"/>
      <c r="I158" s="408"/>
      <c r="J158" s="408"/>
      <c r="K158" s="409">
        <f>SUM(C158:J158)</f>
        <v>0</v>
      </c>
      <c r="L158" s="407">
        <v>0</v>
      </c>
    </row>
    <row r="159" spans="1:14" ht="12.75" customHeight="1" x14ac:dyDescent="0.2">
      <c r="A159" s="1753" t="s">
        <v>1365</v>
      </c>
      <c r="B159" s="265" t="s">
        <v>701</v>
      </c>
      <c r="C159" s="408"/>
      <c r="D159" s="408"/>
      <c r="E159" s="408"/>
      <c r="F159" s="408"/>
      <c r="G159" s="408"/>
      <c r="H159" s="407"/>
      <c r="I159" s="408"/>
      <c r="J159" s="408"/>
      <c r="K159" s="409">
        <f>SUM(C159:J159)</f>
        <v>0</v>
      </c>
      <c r="L159" s="407">
        <v>0</v>
      </c>
    </row>
    <row r="160" spans="1:14" x14ac:dyDescent="0.2">
      <c r="A160" s="1753" t="s">
        <v>92</v>
      </c>
      <c r="B160" s="113" t="s">
        <v>672</v>
      </c>
      <c r="C160" s="408"/>
      <c r="D160" s="408"/>
      <c r="E160" s="408"/>
      <c r="F160" s="408"/>
      <c r="G160" s="408"/>
      <c r="H160" s="407"/>
      <c r="I160" s="408"/>
      <c r="J160" s="408"/>
      <c r="K160" s="409">
        <f>SUM(C160:J160)</f>
        <v>0</v>
      </c>
      <c r="L160" s="407">
        <v>1147739</v>
      </c>
    </row>
    <row r="161" spans="1:14" ht="12.75" customHeight="1" x14ac:dyDescent="0.2">
      <c r="A161" s="1753" t="s">
        <v>703</v>
      </c>
      <c r="B161" s="265" t="s">
        <v>702</v>
      </c>
      <c r="C161" s="408"/>
      <c r="D161" s="408"/>
      <c r="E161" s="408"/>
      <c r="F161" s="408"/>
      <c r="G161" s="408"/>
      <c r="H161" s="407"/>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1147739</v>
      </c>
    </row>
    <row r="163" spans="1:14" ht="13.5" customHeight="1" thickTop="1" x14ac:dyDescent="0.2">
      <c r="A163" s="1773" t="s">
        <v>86</v>
      </c>
      <c r="B163" s="519" t="s">
        <v>39</v>
      </c>
      <c r="C163" s="408"/>
      <c r="D163" s="408"/>
      <c r="E163" s="408"/>
      <c r="F163" s="408"/>
      <c r="G163" s="408"/>
      <c r="H163" s="1803">
        <v>794799</v>
      </c>
      <c r="I163" s="408"/>
      <c r="J163" s="408"/>
      <c r="K163" s="409">
        <f>SUM(C163:H163)</f>
        <v>794799</v>
      </c>
      <c r="L163" s="1803">
        <v>11246</v>
      </c>
    </row>
    <row r="164" spans="1:14" ht="33.75" customHeight="1" x14ac:dyDescent="0.2">
      <c r="A164" s="1773" t="s">
        <v>290</v>
      </c>
      <c r="B164" s="531" t="s">
        <v>32</v>
      </c>
      <c r="C164" s="408"/>
      <c r="D164" s="408"/>
      <c r="E164" s="408"/>
      <c r="F164" s="408"/>
      <c r="G164" s="408"/>
      <c r="H164" s="1806">
        <v>459530</v>
      </c>
      <c r="I164" s="408"/>
      <c r="J164" s="408"/>
      <c r="K164" s="409">
        <f>SUM(C164:J164)</f>
        <v>459530</v>
      </c>
      <c r="L164" s="1806">
        <v>34530</v>
      </c>
    </row>
    <row r="165" spans="1:14" ht="13.5" customHeight="1" thickBot="1" x14ac:dyDescent="0.25">
      <c r="A165" s="1757" t="s">
        <v>864</v>
      </c>
      <c r="B165" s="532" t="s">
        <v>87</v>
      </c>
      <c r="C165" s="408"/>
      <c r="D165" s="408"/>
      <c r="E165" s="421"/>
      <c r="F165" s="408"/>
      <c r="G165" s="408"/>
      <c r="H165" s="1806"/>
      <c r="I165" s="502"/>
      <c r="J165" s="408"/>
      <c r="K165" s="409">
        <f>SUM(C165:J165)</f>
        <v>0</v>
      </c>
      <c r="L165" s="1806">
        <v>0</v>
      </c>
    </row>
    <row r="166" spans="1:14" ht="12.75" customHeight="1" thickTop="1" thickBot="1" x14ac:dyDescent="0.25">
      <c r="A166" s="876" t="s">
        <v>723</v>
      </c>
      <c r="B166" s="463" t="s">
        <v>570</v>
      </c>
      <c r="C166" s="408"/>
      <c r="D166" s="408"/>
      <c r="E166" s="423">
        <f>SUM(E162,E163,E164,E165)</f>
        <v>0</v>
      </c>
      <c r="F166" s="408"/>
      <c r="G166" s="408"/>
      <c r="H166" s="420">
        <f>SUM(H162,H163,H164,H165)</f>
        <v>1254329</v>
      </c>
      <c r="I166" s="432"/>
      <c r="J166" s="408"/>
      <c r="K166" s="420">
        <f>SUM(K162,K163,K164,K165)</f>
        <v>1254329</v>
      </c>
      <c r="L166" s="420">
        <f>SUM(L162,L163,L164,L165)</f>
        <v>1193515</v>
      </c>
    </row>
    <row r="167" spans="1:14" ht="18" customHeight="1" thickTop="1" thickBot="1" x14ac:dyDescent="0.25">
      <c r="A167" s="1798" t="s">
        <v>88</v>
      </c>
      <c r="B167" s="1746" t="s">
        <v>1006</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1254329</v>
      </c>
      <c r="I168" s="432"/>
      <c r="J168" s="408"/>
      <c r="K168" s="420">
        <f>SUM(K154,K166,K167)</f>
        <v>1254329</v>
      </c>
      <c r="L168" s="420">
        <f>SUM(L154,L166,L167)</f>
        <v>1193515</v>
      </c>
    </row>
    <row r="169" spans="1:14" ht="23.25" thickTop="1" x14ac:dyDescent="0.2">
      <c r="A169" s="1765" t="s">
        <v>1154</v>
      </c>
      <c r="B169" s="462"/>
      <c r="C169" s="408"/>
      <c r="D169" s="408"/>
      <c r="E169" s="408"/>
      <c r="F169" s="408"/>
      <c r="G169" s="408"/>
      <c r="H169" s="411"/>
      <c r="I169" s="408"/>
      <c r="J169" s="408"/>
      <c r="K169" s="435">
        <f>'Revenues 9-14'!E275-'Expenditures 15-22'!K168</f>
        <v>-102894</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76" t="s">
        <v>674</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v>0</v>
      </c>
    </row>
    <row r="175" spans="1:14" x14ac:dyDescent="0.2">
      <c r="A175" s="1758" t="s">
        <v>696</v>
      </c>
      <c r="B175" s="1799"/>
      <c r="C175" s="1800"/>
      <c r="D175" s="1800"/>
      <c r="E175" s="1800"/>
      <c r="F175" s="1800"/>
      <c r="G175" s="1800"/>
      <c r="H175" s="1800"/>
      <c r="I175" s="428"/>
      <c r="J175" s="428"/>
      <c r="K175" s="1800"/>
      <c r="L175" s="1800"/>
    </row>
    <row r="176" spans="1:14" ht="12.75" customHeight="1" x14ac:dyDescent="0.2">
      <c r="A176" s="1753" t="s">
        <v>1106</v>
      </c>
      <c r="B176" s="265">
        <v>2550</v>
      </c>
      <c r="C176" s="407"/>
      <c r="D176" s="407"/>
      <c r="E176" s="407">
        <v>718704</v>
      </c>
      <c r="F176" s="407">
        <v>66161</v>
      </c>
      <c r="G176" s="407"/>
      <c r="H176" s="407"/>
      <c r="I176" s="431"/>
      <c r="J176" s="431"/>
      <c r="K176" s="409">
        <f>SUM(C176:J176)</f>
        <v>784865</v>
      </c>
      <c r="L176" s="407">
        <v>732235</v>
      </c>
    </row>
    <row r="177" spans="1:14" ht="12.75" customHeight="1" thickBot="1" x14ac:dyDescent="0.25">
      <c r="A177" s="1760" t="s">
        <v>1133</v>
      </c>
      <c r="B177" s="1801">
        <v>2900</v>
      </c>
      <c r="C177" s="418"/>
      <c r="D177" s="418"/>
      <c r="E177" s="418"/>
      <c r="F177" s="418"/>
      <c r="G177" s="418"/>
      <c r="H177" s="418"/>
      <c r="I177" s="799"/>
      <c r="J177" s="799"/>
      <c r="K177" s="420">
        <f>SUM(C177:J177)</f>
        <v>0</v>
      </c>
      <c r="L177" s="418">
        <v>0</v>
      </c>
    </row>
    <row r="178" spans="1:14" ht="12.75" customHeight="1" thickTop="1" thickBot="1" x14ac:dyDescent="0.25">
      <c r="A178" s="1777" t="s">
        <v>951</v>
      </c>
      <c r="B178" s="463" t="s">
        <v>648</v>
      </c>
      <c r="C178" s="420">
        <f>SUM(C174,C176,C177)</f>
        <v>0</v>
      </c>
      <c r="D178" s="420">
        <f t="shared" ref="D178:J178" si="17">SUM(D174,D176,D177)</f>
        <v>0</v>
      </c>
      <c r="E178" s="420">
        <f t="shared" si="17"/>
        <v>718704</v>
      </c>
      <c r="F178" s="420">
        <f t="shared" si="17"/>
        <v>66161</v>
      </c>
      <c r="G178" s="420">
        <f t="shared" si="17"/>
        <v>0</v>
      </c>
      <c r="H178" s="420">
        <f t="shared" si="17"/>
        <v>0</v>
      </c>
      <c r="I178" s="420">
        <f t="shared" si="17"/>
        <v>0</v>
      </c>
      <c r="J178" s="420">
        <f t="shared" si="17"/>
        <v>0</v>
      </c>
      <c r="K178" s="420">
        <f>SUM(K174,K176,K177)</f>
        <v>784865</v>
      </c>
      <c r="L178" s="420">
        <f>SUM(L174, L176:L177)</f>
        <v>732235</v>
      </c>
    </row>
    <row r="179" spans="1:14" ht="18" customHeight="1" thickTop="1" thickBot="1" x14ac:dyDescent="0.25">
      <c r="A179" s="1802" t="s">
        <v>1092</v>
      </c>
      <c r="B179" s="1746">
        <v>3000</v>
      </c>
      <c r="C179" s="419"/>
      <c r="D179" s="419"/>
      <c r="E179" s="419"/>
      <c r="F179" s="419"/>
      <c r="G179" s="419"/>
      <c r="H179" s="419"/>
      <c r="I179" s="424"/>
      <c r="J179" s="424"/>
      <c r="K179" s="410">
        <f>SUM(C179:J179)</f>
        <v>0</v>
      </c>
      <c r="L179" s="419">
        <v>0</v>
      </c>
    </row>
    <row r="180" spans="1:14" s="18" customFormat="1" ht="18" customHeight="1" thickTop="1" x14ac:dyDescent="0.2">
      <c r="A180" s="1762" t="s">
        <v>94</v>
      </c>
      <c r="B180" s="1809" t="s">
        <v>1005</v>
      </c>
      <c r="C180" s="408"/>
      <c r="D180" s="408"/>
      <c r="E180" s="408"/>
      <c r="F180" s="408"/>
      <c r="G180" s="408"/>
      <c r="H180" s="408"/>
      <c r="I180" s="408"/>
      <c r="J180" s="408"/>
      <c r="K180" s="408"/>
      <c r="L180" s="408"/>
      <c r="M180" s="898"/>
      <c r="N180" s="898"/>
    </row>
    <row r="181" spans="1:14" s="18" customFormat="1" x14ac:dyDescent="0.2">
      <c r="A181" s="1757" t="s">
        <v>1321</v>
      </c>
      <c r="B181" s="207"/>
      <c r="C181" s="408"/>
      <c r="D181" s="408"/>
      <c r="E181" s="408"/>
      <c r="F181" s="408"/>
      <c r="G181" s="408"/>
      <c r="H181" s="408"/>
      <c r="I181" s="408"/>
      <c r="J181" s="408"/>
      <c r="K181" s="408"/>
      <c r="L181" s="408"/>
      <c r="M181" s="898"/>
      <c r="N181" s="898"/>
    </row>
    <row r="182" spans="1:14" x14ac:dyDescent="0.2">
      <c r="A182" s="1753" t="s">
        <v>574</v>
      </c>
      <c r="B182" s="265">
        <v>4110</v>
      </c>
      <c r="C182" s="408"/>
      <c r="D182" s="408"/>
      <c r="E182" s="407"/>
      <c r="F182" s="408"/>
      <c r="G182" s="408"/>
      <c r="H182" s="407"/>
      <c r="I182" s="502"/>
      <c r="J182" s="408"/>
      <c r="K182" s="409">
        <f t="shared" ref="K182:K187" si="18">SUM(E182,H182)</f>
        <v>0</v>
      </c>
      <c r="L182" s="407">
        <v>0</v>
      </c>
    </row>
    <row r="183" spans="1:14" x14ac:dyDescent="0.2">
      <c r="A183" s="1753" t="s">
        <v>343</v>
      </c>
      <c r="B183" s="265">
        <v>4120</v>
      </c>
      <c r="C183" s="408"/>
      <c r="D183" s="408"/>
      <c r="E183" s="407"/>
      <c r="F183" s="408"/>
      <c r="G183" s="408"/>
      <c r="H183" s="407"/>
      <c r="I183" s="502"/>
      <c r="J183" s="408"/>
      <c r="K183" s="409">
        <f t="shared" si="18"/>
        <v>0</v>
      </c>
      <c r="L183" s="407">
        <v>84493</v>
      </c>
    </row>
    <row r="184" spans="1:14" x14ac:dyDescent="0.2">
      <c r="A184" s="1753" t="s">
        <v>344</v>
      </c>
      <c r="B184" s="113">
        <v>4130</v>
      </c>
      <c r="C184" s="408"/>
      <c r="D184" s="408"/>
      <c r="E184" s="407"/>
      <c r="F184" s="408"/>
      <c r="G184" s="408"/>
      <c r="H184" s="407"/>
      <c r="I184" s="502"/>
      <c r="J184" s="408"/>
      <c r="K184" s="409">
        <f t="shared" si="18"/>
        <v>0</v>
      </c>
      <c r="L184" s="407">
        <v>0</v>
      </c>
    </row>
    <row r="185" spans="1:14" x14ac:dyDescent="0.2">
      <c r="A185" s="1753" t="s">
        <v>791</v>
      </c>
      <c r="B185" s="265">
        <v>4140</v>
      </c>
      <c r="C185" s="408"/>
      <c r="D185" s="408"/>
      <c r="E185" s="407"/>
      <c r="F185" s="408"/>
      <c r="G185" s="408"/>
      <c r="H185" s="407"/>
      <c r="I185" s="502"/>
      <c r="J185" s="408"/>
      <c r="K185" s="409">
        <f t="shared" si="18"/>
        <v>0</v>
      </c>
      <c r="L185" s="407">
        <v>0</v>
      </c>
    </row>
    <row r="186" spans="1:14" x14ac:dyDescent="0.2">
      <c r="A186" s="1753" t="s">
        <v>89</v>
      </c>
      <c r="B186" s="265">
        <v>4170</v>
      </c>
      <c r="C186" s="408"/>
      <c r="D186" s="408"/>
      <c r="E186" s="407"/>
      <c r="F186" s="408"/>
      <c r="G186" s="408"/>
      <c r="H186" s="407"/>
      <c r="I186" s="502"/>
      <c r="J186" s="408"/>
      <c r="K186" s="409">
        <f t="shared" si="18"/>
        <v>0</v>
      </c>
      <c r="L186" s="407">
        <v>0</v>
      </c>
    </row>
    <row r="187" spans="1:14" ht="22.5" x14ac:dyDescent="0.2">
      <c r="A187" s="1759" t="s">
        <v>1288</v>
      </c>
      <c r="B187" s="113">
        <v>4190</v>
      </c>
      <c r="C187" s="408"/>
      <c r="D187" s="408"/>
      <c r="E187" s="407"/>
      <c r="F187" s="408"/>
      <c r="G187" s="408"/>
      <c r="H187" s="407"/>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84493</v>
      </c>
    </row>
    <row r="189" spans="1:14" ht="13.5" customHeight="1" thickTop="1" x14ac:dyDescent="0.2">
      <c r="A189" s="1773" t="s">
        <v>95</v>
      </c>
      <c r="B189" s="267" t="s">
        <v>1083</v>
      </c>
      <c r="C189" s="408"/>
      <c r="D189" s="408"/>
      <c r="E189" s="1803"/>
      <c r="F189" s="408"/>
      <c r="G189" s="408"/>
      <c r="H189" s="1803"/>
      <c r="I189" s="502"/>
      <c r="J189" s="408"/>
      <c r="K189" s="425">
        <f>SUM(E189,H189)</f>
        <v>0</v>
      </c>
      <c r="L189" s="1803">
        <v>0</v>
      </c>
    </row>
    <row r="190" spans="1:14" ht="12.75" customHeight="1" thickBot="1" x14ac:dyDescent="0.25">
      <c r="A190" s="876" t="s">
        <v>1848</v>
      </c>
      <c r="B190" s="463" t="s">
        <v>1005</v>
      </c>
      <c r="C190" s="408"/>
      <c r="D190" s="408"/>
      <c r="E190" s="420">
        <f>SUM(E188,E189)</f>
        <v>0</v>
      </c>
      <c r="F190" s="408"/>
      <c r="G190" s="408"/>
      <c r="H190" s="420">
        <f>SUM(H188,H189)</f>
        <v>0</v>
      </c>
      <c r="I190" s="502"/>
      <c r="J190" s="408"/>
      <c r="K190" s="420">
        <f>SUM(K188,K189)</f>
        <v>0</v>
      </c>
      <c r="L190" s="420">
        <f>SUM(L188,L189)</f>
        <v>84493</v>
      </c>
    </row>
    <row r="191" spans="1:14" s="18" customFormat="1" ht="18" customHeight="1" thickTop="1" x14ac:dyDescent="0.2">
      <c r="A191" s="1763" t="s">
        <v>1093</v>
      </c>
      <c r="B191" s="1809" t="s">
        <v>570</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v>0</v>
      </c>
    </row>
    <row r="194" spans="1:14" x14ac:dyDescent="0.2">
      <c r="A194" s="1753" t="s">
        <v>91</v>
      </c>
      <c r="B194" s="265">
        <v>5120</v>
      </c>
      <c r="C194" s="408"/>
      <c r="D194" s="408"/>
      <c r="E194" s="408"/>
      <c r="F194" s="408"/>
      <c r="G194" s="408"/>
      <c r="H194" s="407"/>
      <c r="I194" s="408"/>
      <c r="J194" s="408"/>
      <c r="K194" s="409">
        <f>SUM(H194)</f>
        <v>0</v>
      </c>
      <c r="L194" s="407">
        <v>0</v>
      </c>
    </row>
    <row r="195" spans="1:14" ht="12.75" customHeight="1" x14ac:dyDescent="0.2">
      <c r="A195" s="1753" t="s">
        <v>1365</v>
      </c>
      <c r="B195" s="113" t="s">
        <v>701</v>
      </c>
      <c r="C195" s="408"/>
      <c r="D195" s="408"/>
      <c r="E195" s="408"/>
      <c r="F195" s="408"/>
      <c r="G195" s="408"/>
      <c r="H195" s="407"/>
      <c r="I195" s="408"/>
      <c r="J195" s="408"/>
      <c r="K195" s="409">
        <f>SUM(H195)</f>
        <v>0</v>
      </c>
      <c r="L195" s="407">
        <v>0</v>
      </c>
    </row>
    <row r="196" spans="1:14" x14ac:dyDescent="0.2">
      <c r="A196" s="1753" t="s">
        <v>92</v>
      </c>
      <c r="B196" s="265" t="s">
        <v>672</v>
      </c>
      <c r="C196" s="408"/>
      <c r="D196" s="408"/>
      <c r="E196" s="408"/>
      <c r="F196" s="408"/>
      <c r="G196" s="408"/>
      <c r="H196" s="407"/>
      <c r="I196" s="408"/>
      <c r="J196" s="408"/>
      <c r="K196" s="409">
        <f>SUM(H196)</f>
        <v>0</v>
      </c>
      <c r="L196" s="407">
        <v>0</v>
      </c>
    </row>
    <row r="197" spans="1:14" x14ac:dyDescent="0.2">
      <c r="A197" s="1778" t="s">
        <v>703</v>
      </c>
      <c r="B197" s="265" t="s">
        <v>702</v>
      </c>
      <c r="C197" s="408"/>
      <c r="D197" s="408"/>
      <c r="E197" s="408"/>
      <c r="F197" s="408"/>
      <c r="G197" s="408"/>
      <c r="H197" s="434"/>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v>0</v>
      </c>
    </row>
    <row r="200" spans="1:14" ht="30" customHeight="1" x14ac:dyDescent="0.2">
      <c r="A200" s="879" t="s">
        <v>291</v>
      </c>
      <c r="B200" s="532" t="s">
        <v>32</v>
      </c>
      <c r="C200" s="408"/>
      <c r="D200" s="408"/>
      <c r="E200" s="408"/>
      <c r="F200" s="408"/>
      <c r="G200" s="408"/>
      <c r="H200" s="407"/>
      <c r="I200" s="408"/>
      <c r="J200" s="408"/>
      <c r="K200" s="409">
        <f>SUM(H200)</f>
        <v>0</v>
      </c>
      <c r="L200" s="407">
        <v>0</v>
      </c>
    </row>
    <row r="201" spans="1:14" ht="13.5" customHeight="1" x14ac:dyDescent="0.2">
      <c r="A201" s="1757" t="s">
        <v>864</v>
      </c>
      <c r="B201" s="532" t="s">
        <v>87</v>
      </c>
      <c r="C201" s="408"/>
      <c r="D201" s="408"/>
      <c r="E201" s="408"/>
      <c r="F201" s="408"/>
      <c r="G201" s="408"/>
      <c r="H201" s="431"/>
      <c r="I201" s="408"/>
      <c r="J201" s="408"/>
      <c r="K201" s="1050">
        <f>H201</f>
        <v>0</v>
      </c>
      <c r="L201" s="407">
        <v>0</v>
      </c>
    </row>
    <row r="202" spans="1:14" ht="12.75" customHeight="1" thickBot="1" x14ac:dyDescent="0.25">
      <c r="A202" s="1804" t="s">
        <v>723</v>
      </c>
      <c r="B202" s="174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1017</v>
      </c>
      <c r="B203" s="262" t="s">
        <v>1006</v>
      </c>
      <c r="C203" s="412"/>
      <c r="D203" s="412"/>
      <c r="E203" s="412"/>
      <c r="F203" s="412"/>
      <c r="G203" s="412"/>
      <c r="H203" s="412"/>
      <c r="I203" s="408"/>
      <c r="J203" s="408"/>
      <c r="K203" s="412"/>
      <c r="L203" s="419">
        <v>0</v>
      </c>
    </row>
    <row r="204" spans="1:14" ht="12.75" customHeight="1" thickTop="1" thickBot="1" x14ac:dyDescent="0.25">
      <c r="A204" s="1774" t="s">
        <v>313</v>
      </c>
      <c r="B204" s="465"/>
      <c r="C204" s="410">
        <f>SUM(C178,C179)</f>
        <v>0</v>
      </c>
      <c r="D204" s="410">
        <f>SUM(D178,D179)</f>
        <v>0</v>
      </c>
      <c r="E204" s="410">
        <f>SUM(E178,E179,E190)</f>
        <v>718704</v>
      </c>
      <c r="F204" s="410">
        <f>SUM(F178,F179)</f>
        <v>66161</v>
      </c>
      <c r="G204" s="410">
        <f>SUM(G178,G179)</f>
        <v>0</v>
      </c>
      <c r="H204" s="410">
        <f>SUM(H178,H179,H190,H202,H203)</f>
        <v>0</v>
      </c>
      <c r="I204" s="410">
        <f>SUM(I178,I179)</f>
        <v>0</v>
      </c>
      <c r="J204" s="410">
        <f>SUM(J178,J179)</f>
        <v>0</v>
      </c>
      <c r="K204" s="409">
        <f>SUM(K178,K179,K190,K202,K203)</f>
        <v>784865</v>
      </c>
      <c r="L204" s="410">
        <f>SUM(L178,L179,L190,L202,L203)</f>
        <v>816728</v>
      </c>
    </row>
    <row r="205" spans="1:14" ht="23.25" thickTop="1" x14ac:dyDescent="0.2">
      <c r="A205" s="1765" t="s">
        <v>1154</v>
      </c>
      <c r="B205" s="462"/>
      <c r="C205" s="411"/>
      <c r="D205" s="411"/>
      <c r="E205" s="411"/>
      <c r="F205" s="411"/>
      <c r="G205" s="411"/>
      <c r="H205" s="411"/>
      <c r="I205" s="408"/>
      <c r="J205" s="408"/>
      <c r="K205" s="435">
        <f>'Revenues 9-14'!F275-'Expenditures 15-22'!K204</f>
        <v>-62360</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1" t="s">
        <v>1118</v>
      </c>
      <c r="B207" s="2292"/>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53" t="s">
        <v>1114</v>
      </c>
      <c r="B209" s="265">
        <v>1100</v>
      </c>
      <c r="C209" s="408"/>
      <c r="D209" s="407">
        <v>113473</v>
      </c>
      <c r="E209" s="408"/>
      <c r="F209" s="408"/>
      <c r="G209" s="408"/>
      <c r="H209" s="408"/>
      <c r="I209" s="408"/>
      <c r="J209" s="408"/>
      <c r="K209" s="409">
        <f>D209</f>
        <v>113473</v>
      </c>
      <c r="L209" s="407">
        <v>75710</v>
      </c>
    </row>
    <row r="210" spans="1:12" x14ac:dyDescent="0.2">
      <c r="A210" s="1753" t="s">
        <v>170</v>
      </c>
      <c r="B210" s="265" t="s">
        <v>1120</v>
      </c>
      <c r="C210" s="408"/>
      <c r="D210" s="431"/>
      <c r="E210" s="408"/>
      <c r="F210" s="408"/>
      <c r="G210" s="408"/>
      <c r="H210" s="408"/>
      <c r="I210" s="408"/>
      <c r="J210" s="408"/>
      <c r="K210" s="409">
        <f t="shared" ref="K210:K222" si="19">D210</f>
        <v>0</v>
      </c>
      <c r="L210" s="407">
        <v>37010</v>
      </c>
    </row>
    <row r="211" spans="1:12" x14ac:dyDescent="0.2">
      <c r="A211" s="1753" t="s">
        <v>171</v>
      </c>
      <c r="B211" s="265">
        <v>1200</v>
      </c>
      <c r="C211" s="408"/>
      <c r="D211" s="407"/>
      <c r="E211" s="408"/>
      <c r="F211" s="408"/>
      <c r="G211" s="408"/>
      <c r="H211" s="408"/>
      <c r="I211" s="408"/>
      <c r="J211" s="408"/>
      <c r="K211" s="409">
        <f t="shared" si="19"/>
        <v>0</v>
      </c>
      <c r="L211" s="407">
        <v>0</v>
      </c>
    </row>
    <row r="212" spans="1:12" x14ac:dyDescent="0.2">
      <c r="A212" s="1753" t="s">
        <v>314</v>
      </c>
      <c r="B212" s="265" t="s">
        <v>1121</v>
      </c>
      <c r="C212" s="408"/>
      <c r="D212" s="431"/>
      <c r="E212" s="408"/>
      <c r="F212" s="408"/>
      <c r="G212" s="408"/>
      <c r="H212" s="408"/>
      <c r="I212" s="408"/>
      <c r="J212" s="408"/>
      <c r="K212" s="409">
        <f t="shared" si="19"/>
        <v>0</v>
      </c>
      <c r="L212" s="407">
        <v>0</v>
      </c>
    </row>
    <row r="213" spans="1:12" x14ac:dyDescent="0.2">
      <c r="A213" s="1753" t="s">
        <v>315</v>
      </c>
      <c r="B213" s="265">
        <v>1250</v>
      </c>
      <c r="C213" s="408"/>
      <c r="D213" s="407">
        <v>31603</v>
      </c>
      <c r="E213" s="408"/>
      <c r="F213" s="408"/>
      <c r="G213" s="408"/>
      <c r="H213" s="408"/>
      <c r="I213" s="408"/>
      <c r="J213" s="408"/>
      <c r="K213" s="409">
        <f t="shared" si="19"/>
        <v>31603</v>
      </c>
      <c r="L213" s="407">
        <v>32600</v>
      </c>
    </row>
    <row r="214" spans="1:12" x14ac:dyDescent="0.2">
      <c r="A214" s="1753" t="s">
        <v>316</v>
      </c>
      <c r="B214" s="265" t="s">
        <v>168</v>
      </c>
      <c r="C214" s="408"/>
      <c r="D214" s="431"/>
      <c r="E214" s="408"/>
      <c r="F214" s="408"/>
      <c r="G214" s="408"/>
      <c r="H214" s="408"/>
      <c r="I214" s="408"/>
      <c r="J214" s="408"/>
      <c r="K214" s="409">
        <f t="shared" si="19"/>
        <v>0</v>
      </c>
      <c r="L214" s="407">
        <v>0</v>
      </c>
    </row>
    <row r="215" spans="1:12" x14ac:dyDescent="0.2">
      <c r="A215" s="1753" t="s">
        <v>1115</v>
      </c>
      <c r="B215" s="265">
        <v>1300</v>
      </c>
      <c r="C215" s="408"/>
      <c r="D215" s="407"/>
      <c r="E215" s="408"/>
      <c r="F215" s="408"/>
      <c r="G215" s="408"/>
      <c r="H215" s="408"/>
      <c r="I215" s="408"/>
      <c r="J215" s="408"/>
      <c r="K215" s="409">
        <f t="shared" si="19"/>
        <v>0</v>
      </c>
      <c r="L215" s="407">
        <v>0</v>
      </c>
    </row>
    <row r="216" spans="1:12" x14ac:dyDescent="0.2">
      <c r="A216" s="1753" t="s">
        <v>819</v>
      </c>
      <c r="B216" s="265">
        <v>1400</v>
      </c>
      <c r="C216" s="408"/>
      <c r="D216" s="407"/>
      <c r="E216" s="408"/>
      <c r="F216" s="408"/>
      <c r="G216" s="408"/>
      <c r="H216" s="408"/>
      <c r="I216" s="408"/>
      <c r="J216" s="408"/>
      <c r="K216" s="409">
        <f t="shared" si="19"/>
        <v>0</v>
      </c>
      <c r="L216" s="407">
        <v>0</v>
      </c>
    </row>
    <row r="217" spans="1:12" x14ac:dyDescent="0.2">
      <c r="A217" s="1753" t="s">
        <v>1116</v>
      </c>
      <c r="B217" s="265">
        <v>1500</v>
      </c>
      <c r="C217" s="408"/>
      <c r="D217" s="407">
        <v>11968</v>
      </c>
      <c r="E217" s="408"/>
      <c r="F217" s="408"/>
      <c r="G217" s="408"/>
      <c r="H217" s="408"/>
      <c r="I217" s="408"/>
      <c r="J217" s="408"/>
      <c r="K217" s="409">
        <f t="shared" si="19"/>
        <v>11968</v>
      </c>
      <c r="L217" s="407">
        <v>14300</v>
      </c>
    </row>
    <row r="218" spans="1:12" x14ac:dyDescent="0.2">
      <c r="A218" s="1753" t="s">
        <v>1117</v>
      </c>
      <c r="B218" s="265">
        <v>1600</v>
      </c>
      <c r="C218" s="408"/>
      <c r="D218" s="407"/>
      <c r="E218" s="408"/>
      <c r="F218" s="408"/>
      <c r="G218" s="408"/>
      <c r="H218" s="408"/>
      <c r="I218" s="408"/>
      <c r="J218" s="408"/>
      <c r="K218" s="409">
        <f t="shared" si="19"/>
        <v>0</v>
      </c>
      <c r="L218" s="407">
        <v>0</v>
      </c>
    </row>
    <row r="219" spans="1:12" x14ac:dyDescent="0.2">
      <c r="A219" s="1753" t="s">
        <v>1142</v>
      </c>
      <c r="B219" s="265">
        <v>1650</v>
      </c>
      <c r="C219" s="408"/>
      <c r="D219" s="407"/>
      <c r="E219" s="408"/>
      <c r="F219" s="408"/>
      <c r="G219" s="408"/>
      <c r="H219" s="408"/>
      <c r="I219" s="408"/>
      <c r="J219" s="408"/>
      <c r="K219" s="409">
        <f t="shared" si="19"/>
        <v>0</v>
      </c>
      <c r="L219" s="407">
        <v>0</v>
      </c>
    </row>
    <row r="220" spans="1:12" x14ac:dyDescent="0.2">
      <c r="A220" s="1753" t="s">
        <v>820</v>
      </c>
      <c r="B220" s="265" t="s">
        <v>169</v>
      </c>
      <c r="C220" s="408"/>
      <c r="D220" s="431"/>
      <c r="E220" s="408"/>
      <c r="F220" s="408"/>
      <c r="G220" s="408"/>
      <c r="H220" s="408"/>
      <c r="I220" s="408"/>
      <c r="J220" s="408"/>
      <c r="K220" s="409">
        <f t="shared" si="19"/>
        <v>0</v>
      </c>
      <c r="L220" s="407">
        <v>0</v>
      </c>
    </row>
    <row r="221" spans="1:12" x14ac:dyDescent="0.2">
      <c r="A221" s="1753" t="s">
        <v>1261</v>
      </c>
      <c r="B221" s="265">
        <v>1800</v>
      </c>
      <c r="C221" s="408"/>
      <c r="D221" s="407"/>
      <c r="E221" s="408"/>
      <c r="F221" s="408"/>
      <c r="G221" s="408"/>
      <c r="H221" s="408"/>
      <c r="I221" s="408"/>
      <c r="J221" s="408"/>
      <c r="K221" s="409">
        <f t="shared" si="19"/>
        <v>0</v>
      </c>
      <c r="L221" s="407">
        <v>0</v>
      </c>
    </row>
    <row r="222" spans="1:12" x14ac:dyDescent="0.2">
      <c r="A222" s="1753" t="s">
        <v>1262</v>
      </c>
      <c r="B222" s="265">
        <v>1900</v>
      </c>
      <c r="C222" s="408"/>
      <c r="D222" s="407">
        <v>1297</v>
      </c>
      <c r="E222" s="408"/>
      <c r="F222" s="408"/>
      <c r="G222" s="408"/>
      <c r="H222" s="408"/>
      <c r="I222" s="408"/>
      <c r="J222" s="408"/>
      <c r="K222" s="409">
        <f t="shared" si="19"/>
        <v>1297</v>
      </c>
      <c r="L222" s="407">
        <v>1300</v>
      </c>
    </row>
    <row r="223" spans="1:12" ht="12.75" customHeight="1" thickBot="1" x14ac:dyDescent="0.25">
      <c r="A223" s="876" t="s">
        <v>810</v>
      </c>
      <c r="B223" s="460" t="s">
        <v>649</v>
      </c>
      <c r="C223" s="408"/>
      <c r="D223" s="410">
        <f>SUM(D209:D222)</f>
        <v>158341</v>
      </c>
      <c r="E223" s="408"/>
      <c r="F223" s="408"/>
      <c r="G223" s="408"/>
      <c r="H223" s="408"/>
      <c r="I223" s="408"/>
      <c r="J223" s="408"/>
      <c r="K223" s="410">
        <f>SUM(K209:K222)</f>
        <v>158341</v>
      </c>
      <c r="L223" s="410">
        <f>SUM(L209:L222)</f>
        <v>160920</v>
      </c>
    </row>
    <row r="224" spans="1:12" ht="18" customHeight="1" thickTop="1" x14ac:dyDescent="0.2">
      <c r="A224" s="1763" t="s">
        <v>1019</v>
      </c>
      <c r="B224" s="262" t="s">
        <v>648</v>
      </c>
      <c r="C224" s="408"/>
      <c r="D224" s="408"/>
      <c r="E224" s="408"/>
      <c r="F224" s="408"/>
      <c r="G224" s="408"/>
      <c r="H224" s="408"/>
      <c r="I224" s="408"/>
      <c r="J224" s="408"/>
      <c r="K224" s="408"/>
      <c r="L224" s="408"/>
    </row>
    <row r="225" spans="1:12" ht="13.5" customHeight="1" x14ac:dyDescent="0.2">
      <c r="A225" s="1768" t="s">
        <v>674</v>
      </c>
      <c r="B225" s="207"/>
      <c r="C225" s="408"/>
      <c r="D225" s="408"/>
      <c r="E225" s="408"/>
      <c r="F225" s="408"/>
      <c r="G225" s="408"/>
      <c r="H225" s="408"/>
      <c r="I225" s="408"/>
      <c r="J225" s="408"/>
      <c r="K225" s="408"/>
      <c r="L225" s="408"/>
    </row>
    <row r="226" spans="1:12" x14ac:dyDescent="0.2">
      <c r="A226" s="1753" t="s">
        <v>1263</v>
      </c>
      <c r="B226" s="265">
        <v>2110</v>
      </c>
      <c r="C226" s="408"/>
      <c r="D226" s="407">
        <v>2345</v>
      </c>
      <c r="E226" s="408"/>
      <c r="F226" s="408"/>
      <c r="G226" s="408"/>
      <c r="H226" s="408"/>
      <c r="I226" s="408"/>
      <c r="J226" s="408"/>
      <c r="K226" s="409">
        <f t="shared" ref="K226:K231" si="20">D226</f>
        <v>2345</v>
      </c>
      <c r="L226" s="407">
        <v>2400</v>
      </c>
    </row>
    <row r="227" spans="1:12" x14ac:dyDescent="0.2">
      <c r="A227" s="1753" t="s">
        <v>1264</v>
      </c>
      <c r="B227" s="265">
        <v>2120</v>
      </c>
      <c r="C227" s="408"/>
      <c r="D227" s="407">
        <v>3331</v>
      </c>
      <c r="E227" s="408"/>
      <c r="F227" s="408"/>
      <c r="G227" s="408"/>
      <c r="H227" s="408"/>
      <c r="I227" s="408"/>
      <c r="J227" s="408"/>
      <c r="K227" s="409">
        <f t="shared" si="20"/>
        <v>3331</v>
      </c>
      <c r="L227" s="407">
        <v>3000</v>
      </c>
    </row>
    <row r="228" spans="1:12" x14ac:dyDescent="0.2">
      <c r="A228" s="1753" t="s">
        <v>220</v>
      </c>
      <c r="B228" s="265">
        <v>2130</v>
      </c>
      <c r="C228" s="408"/>
      <c r="D228" s="407">
        <v>13590</v>
      </c>
      <c r="E228" s="408"/>
      <c r="F228" s="408"/>
      <c r="G228" s="408"/>
      <c r="H228" s="408"/>
      <c r="I228" s="408"/>
      <c r="J228" s="408"/>
      <c r="K228" s="409">
        <f t="shared" si="20"/>
        <v>13590</v>
      </c>
      <c r="L228" s="407">
        <v>13945</v>
      </c>
    </row>
    <row r="229" spans="1:12" x14ac:dyDescent="0.2">
      <c r="A229" s="1753" t="s">
        <v>221</v>
      </c>
      <c r="B229" s="265">
        <v>2140</v>
      </c>
      <c r="C229" s="408"/>
      <c r="D229" s="407"/>
      <c r="E229" s="408"/>
      <c r="F229" s="408"/>
      <c r="G229" s="408"/>
      <c r="H229" s="408"/>
      <c r="I229" s="408"/>
      <c r="J229" s="408"/>
      <c r="K229" s="409">
        <f t="shared" si="20"/>
        <v>0</v>
      </c>
      <c r="L229" s="407">
        <v>0</v>
      </c>
    </row>
    <row r="230" spans="1:12" x14ac:dyDescent="0.2">
      <c r="A230" s="1753" t="s">
        <v>222</v>
      </c>
      <c r="B230" s="265">
        <v>2150</v>
      </c>
      <c r="C230" s="408"/>
      <c r="D230" s="407"/>
      <c r="E230" s="408"/>
      <c r="F230" s="408"/>
      <c r="G230" s="408"/>
      <c r="H230" s="408"/>
      <c r="I230" s="408"/>
      <c r="J230" s="408"/>
      <c r="K230" s="409">
        <f t="shared" si="20"/>
        <v>0</v>
      </c>
      <c r="L230" s="407">
        <v>0</v>
      </c>
    </row>
    <row r="231" spans="1:12" x14ac:dyDescent="0.2">
      <c r="A231" s="1753" t="s">
        <v>172</v>
      </c>
      <c r="B231" s="265">
        <v>2190</v>
      </c>
      <c r="C231" s="408"/>
      <c r="D231" s="407">
        <v>2572</v>
      </c>
      <c r="E231" s="408"/>
      <c r="F231" s="408"/>
      <c r="G231" s="408"/>
      <c r="H231" s="408"/>
      <c r="I231" s="408"/>
      <c r="J231" s="408"/>
      <c r="K231" s="409">
        <f t="shared" si="20"/>
        <v>2572</v>
      </c>
      <c r="L231" s="407">
        <v>3366</v>
      </c>
    </row>
    <row r="232" spans="1:12" ht="12.75" customHeight="1" thickBot="1" x14ac:dyDescent="0.25">
      <c r="A232" s="876" t="s">
        <v>639</v>
      </c>
      <c r="B232" s="460" t="s">
        <v>811</v>
      </c>
      <c r="C232" s="408"/>
      <c r="D232" s="410">
        <f>SUM(D226:D231)</f>
        <v>21838</v>
      </c>
      <c r="E232" s="408"/>
      <c r="F232" s="408"/>
      <c r="G232" s="408"/>
      <c r="H232" s="408"/>
      <c r="I232" s="408"/>
      <c r="J232" s="408"/>
      <c r="K232" s="410">
        <f>SUM(K226:K231)</f>
        <v>21838</v>
      </c>
      <c r="L232" s="410">
        <f>SUM(L226:L231)</f>
        <v>22711</v>
      </c>
    </row>
    <row r="233" spans="1:12" ht="13.5" thickTop="1" x14ac:dyDescent="0.2">
      <c r="A233" s="1758" t="s">
        <v>675</v>
      </c>
      <c r="B233" s="461"/>
      <c r="C233" s="408"/>
      <c r="D233" s="414"/>
      <c r="E233" s="408"/>
      <c r="F233" s="408"/>
      <c r="G233" s="408"/>
      <c r="H233" s="408"/>
      <c r="I233" s="408"/>
      <c r="J233" s="408"/>
      <c r="K233" s="414"/>
      <c r="L233" s="414"/>
    </row>
    <row r="234" spans="1:12" x14ac:dyDescent="0.2">
      <c r="A234" s="1753" t="s">
        <v>954</v>
      </c>
      <c r="B234" s="265">
        <v>2210</v>
      </c>
      <c r="C234" s="408"/>
      <c r="D234" s="413">
        <v>10383</v>
      </c>
      <c r="E234" s="408"/>
      <c r="F234" s="408"/>
      <c r="G234" s="408"/>
      <c r="H234" s="408"/>
      <c r="I234" s="408"/>
      <c r="J234" s="408"/>
      <c r="K234" s="415">
        <f>D234</f>
        <v>10383</v>
      </c>
      <c r="L234" s="413">
        <v>11300</v>
      </c>
    </row>
    <row r="235" spans="1:12" x14ac:dyDescent="0.2">
      <c r="A235" s="1753" t="s">
        <v>955</v>
      </c>
      <c r="B235" s="265">
        <v>2220</v>
      </c>
      <c r="C235" s="408"/>
      <c r="D235" s="407">
        <v>18583</v>
      </c>
      <c r="E235" s="408"/>
      <c r="F235" s="408"/>
      <c r="G235" s="408"/>
      <c r="H235" s="408"/>
      <c r="I235" s="408"/>
      <c r="J235" s="408"/>
      <c r="K235" s="415">
        <f>D235</f>
        <v>18583</v>
      </c>
      <c r="L235" s="407">
        <v>19866</v>
      </c>
    </row>
    <row r="236" spans="1:12" x14ac:dyDescent="0.2">
      <c r="A236" s="1753" t="s">
        <v>956</v>
      </c>
      <c r="B236" s="265">
        <v>2230</v>
      </c>
      <c r="C236" s="408"/>
      <c r="D236" s="407"/>
      <c r="E236" s="408"/>
      <c r="F236" s="408"/>
      <c r="G236" s="408"/>
      <c r="H236" s="408"/>
      <c r="I236" s="408"/>
      <c r="J236" s="408"/>
      <c r="K236" s="415">
        <f>D236</f>
        <v>0</v>
      </c>
      <c r="L236" s="407">
        <v>0</v>
      </c>
    </row>
    <row r="237" spans="1:12" ht="12.75" customHeight="1" thickBot="1" x14ac:dyDescent="0.25">
      <c r="A237" s="1779" t="s">
        <v>640</v>
      </c>
      <c r="B237" s="868">
        <v>2200</v>
      </c>
      <c r="C237" s="408"/>
      <c r="D237" s="410">
        <f>SUM(D234:D236)</f>
        <v>28966</v>
      </c>
      <c r="E237" s="408"/>
      <c r="F237" s="408"/>
      <c r="G237" s="408"/>
      <c r="H237" s="408"/>
      <c r="I237" s="408"/>
      <c r="J237" s="408"/>
      <c r="K237" s="410">
        <f>SUM(K234:K236)</f>
        <v>28966</v>
      </c>
      <c r="L237" s="410">
        <f>SUM(L234:L236)</f>
        <v>31166</v>
      </c>
    </row>
    <row r="238" spans="1:12" ht="13.5" thickTop="1" x14ac:dyDescent="0.2">
      <c r="A238" s="1758" t="s">
        <v>694</v>
      </c>
      <c r="B238" s="530"/>
      <c r="C238" s="408"/>
      <c r="D238" s="414"/>
      <c r="E238" s="408"/>
      <c r="F238" s="408"/>
      <c r="G238" s="408"/>
      <c r="H238" s="408"/>
      <c r="I238" s="408"/>
      <c r="J238" s="408"/>
      <c r="K238" s="414"/>
      <c r="L238" s="414"/>
    </row>
    <row r="239" spans="1:12" x14ac:dyDescent="0.2">
      <c r="A239" s="1753" t="s">
        <v>957</v>
      </c>
      <c r="B239" s="265">
        <v>2310</v>
      </c>
      <c r="C239" s="408"/>
      <c r="D239" s="413">
        <v>528</v>
      </c>
      <c r="E239" s="408"/>
      <c r="F239" s="408"/>
      <c r="G239" s="408"/>
      <c r="H239" s="408"/>
      <c r="I239" s="408"/>
      <c r="J239" s="408"/>
      <c r="K239" s="415">
        <f>D239</f>
        <v>528</v>
      </c>
      <c r="L239" s="413">
        <v>675</v>
      </c>
    </row>
    <row r="240" spans="1:12" x14ac:dyDescent="0.2">
      <c r="A240" s="1753" t="s">
        <v>958</v>
      </c>
      <c r="B240" s="265">
        <v>2320</v>
      </c>
      <c r="C240" s="408"/>
      <c r="D240" s="407">
        <v>18610</v>
      </c>
      <c r="E240" s="408"/>
      <c r="F240" s="408"/>
      <c r="G240" s="408"/>
      <c r="H240" s="408"/>
      <c r="I240" s="408"/>
      <c r="J240" s="408"/>
      <c r="K240" s="415">
        <f t="shared" ref="K240:K250" si="21">D240</f>
        <v>18610</v>
      </c>
      <c r="L240" s="407">
        <v>17611</v>
      </c>
    </row>
    <row r="241" spans="1:12" x14ac:dyDescent="0.2">
      <c r="A241" s="1753" t="s">
        <v>959</v>
      </c>
      <c r="B241" s="265">
        <v>2330</v>
      </c>
      <c r="C241" s="408"/>
      <c r="D241" s="407"/>
      <c r="E241" s="408"/>
      <c r="F241" s="408"/>
      <c r="G241" s="408"/>
      <c r="H241" s="408"/>
      <c r="I241" s="408"/>
      <c r="J241" s="408"/>
      <c r="K241" s="415">
        <f t="shared" si="21"/>
        <v>0</v>
      </c>
      <c r="L241" s="407">
        <v>0</v>
      </c>
    </row>
    <row r="242" spans="1:12" x14ac:dyDescent="0.2">
      <c r="A242" s="1754" t="s">
        <v>336</v>
      </c>
      <c r="B242" s="290" t="s">
        <v>317</v>
      </c>
      <c r="C242" s="408"/>
      <c r="D242" s="682"/>
      <c r="E242" s="408"/>
      <c r="F242" s="408"/>
      <c r="G242" s="408"/>
      <c r="H242" s="408"/>
      <c r="I242" s="408"/>
      <c r="J242" s="408"/>
      <c r="K242" s="415">
        <f t="shared" si="21"/>
        <v>0</v>
      </c>
      <c r="L242" s="407">
        <v>0</v>
      </c>
    </row>
    <row r="243" spans="1:12" ht="23.25" customHeight="1" x14ac:dyDescent="0.2">
      <c r="A243" s="1754" t="s">
        <v>337</v>
      </c>
      <c r="B243" s="522" t="s">
        <v>318</v>
      </c>
      <c r="C243" s="408"/>
      <c r="D243" s="682"/>
      <c r="E243" s="408"/>
      <c r="F243" s="408"/>
      <c r="G243" s="408"/>
      <c r="H243" s="408"/>
      <c r="I243" s="408"/>
      <c r="J243" s="408"/>
      <c r="K243" s="415">
        <f t="shared" si="21"/>
        <v>0</v>
      </c>
      <c r="L243" s="407">
        <v>0</v>
      </c>
    </row>
    <row r="244" spans="1:12" x14ac:dyDescent="0.2">
      <c r="A244" s="1754" t="s">
        <v>338</v>
      </c>
      <c r="B244" s="290" t="s">
        <v>319</v>
      </c>
      <c r="C244" s="408"/>
      <c r="D244" s="682"/>
      <c r="E244" s="408"/>
      <c r="F244" s="408"/>
      <c r="G244" s="408"/>
      <c r="H244" s="408"/>
      <c r="I244" s="408"/>
      <c r="J244" s="408"/>
      <c r="K244" s="415">
        <f t="shared" si="21"/>
        <v>0</v>
      </c>
      <c r="L244" s="407">
        <v>0</v>
      </c>
    </row>
    <row r="245" spans="1:12" x14ac:dyDescent="0.2">
      <c r="A245" s="1754" t="s">
        <v>272</v>
      </c>
      <c r="B245" s="290" t="s">
        <v>320</v>
      </c>
      <c r="C245" s="408"/>
      <c r="D245" s="682"/>
      <c r="E245" s="408"/>
      <c r="F245" s="408"/>
      <c r="G245" s="408"/>
      <c r="H245" s="408"/>
      <c r="I245" s="408"/>
      <c r="J245" s="408"/>
      <c r="K245" s="415">
        <f t="shared" si="21"/>
        <v>0</v>
      </c>
      <c r="L245" s="407">
        <v>0</v>
      </c>
    </row>
    <row r="246" spans="1:12" x14ac:dyDescent="0.2">
      <c r="A246" s="1754" t="s">
        <v>796</v>
      </c>
      <c r="B246" s="290" t="s">
        <v>321</v>
      </c>
      <c r="C246" s="408"/>
      <c r="D246" s="682">
        <v>4576</v>
      </c>
      <c r="E246" s="408"/>
      <c r="F246" s="408"/>
      <c r="G246" s="408"/>
      <c r="H246" s="408"/>
      <c r="I246" s="408"/>
      <c r="J246" s="408"/>
      <c r="K246" s="415">
        <f t="shared" si="21"/>
        <v>4576</v>
      </c>
      <c r="L246" s="407">
        <v>5725</v>
      </c>
    </row>
    <row r="247" spans="1:12" x14ac:dyDescent="0.2">
      <c r="A247" s="1754" t="s">
        <v>273</v>
      </c>
      <c r="B247" s="290" t="s">
        <v>322</v>
      </c>
      <c r="C247" s="408"/>
      <c r="D247" s="682"/>
      <c r="E247" s="408"/>
      <c r="F247" s="408"/>
      <c r="G247" s="408"/>
      <c r="H247" s="408"/>
      <c r="I247" s="408"/>
      <c r="J247" s="408"/>
      <c r="K247" s="415">
        <f t="shared" si="21"/>
        <v>0</v>
      </c>
      <c r="L247" s="407">
        <v>0</v>
      </c>
    </row>
    <row r="248" spans="1:12" ht="22.5" x14ac:dyDescent="0.2">
      <c r="A248" s="1754" t="s">
        <v>1191</v>
      </c>
      <c r="B248" s="522" t="s">
        <v>323</v>
      </c>
      <c r="C248" s="408"/>
      <c r="D248" s="682"/>
      <c r="E248" s="408"/>
      <c r="F248" s="408"/>
      <c r="G248" s="408"/>
      <c r="H248" s="408"/>
      <c r="I248" s="408"/>
      <c r="J248" s="408"/>
      <c r="K248" s="415">
        <f t="shared" si="21"/>
        <v>0</v>
      </c>
      <c r="L248" s="407">
        <v>0</v>
      </c>
    </row>
    <row r="249" spans="1:12" x14ac:dyDescent="0.2">
      <c r="A249" s="1754" t="s">
        <v>1192</v>
      </c>
      <c r="B249" s="290" t="s">
        <v>324</v>
      </c>
      <c r="C249" s="408"/>
      <c r="D249" s="682"/>
      <c r="E249" s="408"/>
      <c r="F249" s="408"/>
      <c r="G249" s="408"/>
      <c r="H249" s="408"/>
      <c r="I249" s="408"/>
      <c r="J249" s="408"/>
      <c r="K249" s="415">
        <f t="shared" si="21"/>
        <v>0</v>
      </c>
      <c r="L249" s="407">
        <v>0</v>
      </c>
    </row>
    <row r="250" spans="1:12" x14ac:dyDescent="0.2">
      <c r="A250" s="1754" t="s">
        <v>1124</v>
      </c>
      <c r="B250" s="265" t="s">
        <v>325</v>
      </c>
      <c r="C250" s="408"/>
      <c r="D250" s="682"/>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23714</v>
      </c>
      <c r="E251" s="408"/>
      <c r="F251" s="408"/>
      <c r="G251" s="408"/>
      <c r="H251" s="408"/>
      <c r="I251" s="408"/>
      <c r="J251" s="408"/>
      <c r="K251" s="410">
        <f>SUM(K239:K250)</f>
        <v>23714</v>
      </c>
      <c r="L251" s="410">
        <f>SUM(L239:L250)</f>
        <v>24011</v>
      </c>
    </row>
    <row r="252" spans="1:12" ht="13.5" thickTop="1" x14ac:dyDescent="0.2">
      <c r="A252" s="1758" t="s">
        <v>695</v>
      </c>
      <c r="B252" s="529"/>
      <c r="C252" s="408"/>
      <c r="D252" s="414"/>
      <c r="E252" s="408"/>
      <c r="F252" s="408"/>
      <c r="G252" s="408"/>
      <c r="H252" s="408"/>
      <c r="I252" s="408"/>
      <c r="J252" s="408"/>
      <c r="K252" s="414"/>
      <c r="L252" s="414"/>
    </row>
    <row r="253" spans="1:12" x14ac:dyDescent="0.2">
      <c r="A253" s="1753" t="s">
        <v>1233</v>
      </c>
      <c r="B253" s="520">
        <v>2410</v>
      </c>
      <c r="C253" s="408"/>
      <c r="D253" s="413">
        <v>64571</v>
      </c>
      <c r="E253" s="408"/>
      <c r="F253" s="408"/>
      <c r="G253" s="408"/>
      <c r="H253" s="408"/>
      <c r="I253" s="408"/>
      <c r="J253" s="408"/>
      <c r="K253" s="415">
        <f>D253</f>
        <v>64571</v>
      </c>
      <c r="L253" s="413">
        <v>64000</v>
      </c>
    </row>
    <row r="254" spans="1:12" ht="23.25" customHeight="1" x14ac:dyDescent="0.2">
      <c r="A254" s="1759" t="s">
        <v>1193</v>
      </c>
      <c r="B254" s="521">
        <v>2490</v>
      </c>
      <c r="C254" s="408"/>
      <c r="D254" s="407"/>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64571</v>
      </c>
      <c r="E255" s="408"/>
      <c r="F255" s="408"/>
      <c r="G255" s="408"/>
      <c r="H255" s="408"/>
      <c r="I255" s="408"/>
      <c r="J255" s="408"/>
      <c r="K255" s="410">
        <f>SUM(K253:K254)</f>
        <v>64571</v>
      </c>
      <c r="L255" s="410">
        <f>SUM(L253:L254)</f>
        <v>64000</v>
      </c>
    </row>
    <row r="256" spans="1:12" ht="13.5" thickTop="1" x14ac:dyDescent="0.2">
      <c r="A256" s="1758" t="s">
        <v>696</v>
      </c>
      <c r="B256" s="529"/>
      <c r="C256" s="408"/>
      <c r="D256" s="408"/>
      <c r="E256" s="408"/>
      <c r="F256" s="408"/>
      <c r="G256" s="408"/>
      <c r="H256" s="408"/>
      <c r="I256" s="408"/>
      <c r="J256" s="408"/>
      <c r="K256" s="414"/>
      <c r="L256" s="414"/>
    </row>
    <row r="257" spans="1:12" x14ac:dyDescent="0.2">
      <c r="A257" s="1753" t="s">
        <v>1234</v>
      </c>
      <c r="B257" s="520">
        <v>2510</v>
      </c>
      <c r="C257" s="408"/>
      <c r="D257" s="407"/>
      <c r="E257" s="408"/>
      <c r="F257" s="408"/>
      <c r="G257" s="408"/>
      <c r="H257" s="408"/>
      <c r="I257" s="408"/>
      <c r="J257" s="408"/>
      <c r="K257" s="415">
        <f>D257</f>
        <v>0</v>
      </c>
      <c r="L257" s="413">
        <v>0</v>
      </c>
    </row>
    <row r="258" spans="1:12" x14ac:dyDescent="0.2">
      <c r="A258" s="1753" t="s">
        <v>531</v>
      </c>
      <c r="B258" s="520">
        <v>2520</v>
      </c>
      <c r="C258" s="408"/>
      <c r="D258" s="407">
        <v>18024</v>
      </c>
      <c r="E258" s="408"/>
      <c r="F258" s="408"/>
      <c r="G258" s="408"/>
      <c r="H258" s="408"/>
      <c r="I258" s="408"/>
      <c r="J258" s="408"/>
      <c r="K258" s="415">
        <f t="shared" ref="K258:K263" si="22">D258</f>
        <v>18024</v>
      </c>
      <c r="L258" s="407">
        <v>17500</v>
      </c>
    </row>
    <row r="259" spans="1:12" x14ac:dyDescent="0.2">
      <c r="A259" s="1753" t="s">
        <v>5</v>
      </c>
      <c r="B259" s="265">
        <v>2530</v>
      </c>
      <c r="C259" s="408"/>
      <c r="D259" s="407"/>
      <c r="E259" s="408"/>
      <c r="F259" s="408"/>
      <c r="G259" s="408"/>
      <c r="H259" s="408"/>
      <c r="I259" s="408"/>
      <c r="J259" s="408"/>
      <c r="K259" s="415">
        <f t="shared" si="22"/>
        <v>0</v>
      </c>
      <c r="L259" s="407">
        <v>0</v>
      </c>
    </row>
    <row r="260" spans="1:12" x14ac:dyDescent="0.2">
      <c r="A260" s="1753" t="s">
        <v>219</v>
      </c>
      <c r="B260" s="265">
        <v>2540</v>
      </c>
      <c r="C260" s="408"/>
      <c r="D260" s="407">
        <v>169698</v>
      </c>
      <c r="E260" s="408"/>
      <c r="F260" s="408"/>
      <c r="G260" s="408"/>
      <c r="H260" s="408"/>
      <c r="I260" s="408"/>
      <c r="J260" s="408"/>
      <c r="K260" s="415">
        <f t="shared" si="22"/>
        <v>169698</v>
      </c>
      <c r="L260" s="407">
        <v>185000</v>
      </c>
    </row>
    <row r="261" spans="1:12" x14ac:dyDescent="0.2">
      <c r="A261" s="1753" t="s">
        <v>1106</v>
      </c>
      <c r="B261" s="265">
        <v>2550</v>
      </c>
      <c r="C261" s="408"/>
      <c r="D261" s="407"/>
      <c r="E261" s="408"/>
      <c r="F261" s="408"/>
      <c r="G261" s="408"/>
      <c r="H261" s="408"/>
      <c r="I261" s="408"/>
      <c r="J261" s="408"/>
      <c r="K261" s="415">
        <f t="shared" si="22"/>
        <v>0</v>
      </c>
      <c r="L261" s="407">
        <v>0</v>
      </c>
    </row>
    <row r="262" spans="1:12" x14ac:dyDescent="0.2">
      <c r="A262" s="1753" t="s">
        <v>106</v>
      </c>
      <c r="B262" s="265">
        <v>2560</v>
      </c>
      <c r="C262" s="408"/>
      <c r="D262" s="407">
        <v>58395</v>
      </c>
      <c r="E262" s="408"/>
      <c r="F262" s="408"/>
      <c r="G262" s="408"/>
      <c r="H262" s="408"/>
      <c r="I262" s="408"/>
      <c r="J262" s="408"/>
      <c r="K262" s="415">
        <f t="shared" si="22"/>
        <v>58395</v>
      </c>
      <c r="L262" s="407">
        <v>60000</v>
      </c>
    </row>
    <row r="263" spans="1:12" x14ac:dyDescent="0.2">
      <c r="A263" s="1753" t="s">
        <v>107</v>
      </c>
      <c r="B263" s="265">
        <v>2570</v>
      </c>
      <c r="C263" s="408"/>
      <c r="D263" s="407"/>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246117</v>
      </c>
      <c r="E264" s="408"/>
      <c r="F264" s="408"/>
      <c r="G264" s="408"/>
      <c r="H264" s="408"/>
      <c r="I264" s="408"/>
      <c r="J264" s="408"/>
      <c r="K264" s="410">
        <f>SUM(K257:K263)</f>
        <v>246117</v>
      </c>
      <c r="L264" s="410">
        <f>SUM(L257:L263)</f>
        <v>262500</v>
      </c>
    </row>
    <row r="265" spans="1:12" ht="13.5" thickTop="1" x14ac:dyDescent="0.2">
      <c r="A265" s="1773" t="s">
        <v>697</v>
      </c>
      <c r="B265" s="510"/>
      <c r="C265" s="408"/>
      <c r="D265" s="414"/>
      <c r="E265" s="408"/>
      <c r="F265" s="408"/>
      <c r="G265" s="408"/>
      <c r="H265" s="408"/>
      <c r="I265" s="408"/>
      <c r="J265" s="408"/>
      <c r="K265" s="414"/>
      <c r="L265" s="414"/>
    </row>
    <row r="266" spans="1:12" x14ac:dyDescent="0.2">
      <c r="A266" s="1753" t="s">
        <v>1226</v>
      </c>
      <c r="B266" s="265">
        <v>2610</v>
      </c>
      <c r="C266" s="408"/>
      <c r="D266" s="413"/>
      <c r="E266" s="408"/>
      <c r="F266" s="408"/>
      <c r="G266" s="408"/>
      <c r="H266" s="408"/>
      <c r="I266" s="408"/>
      <c r="J266" s="408"/>
      <c r="K266" s="415">
        <f>D266</f>
        <v>0</v>
      </c>
      <c r="L266" s="413">
        <v>0</v>
      </c>
    </row>
    <row r="267" spans="1:12" ht="20.25" customHeight="1" x14ac:dyDescent="0.2">
      <c r="A267" s="1753" t="s">
        <v>691</v>
      </c>
      <c r="B267" s="113">
        <v>2620</v>
      </c>
      <c r="C267" s="408"/>
      <c r="D267" s="407"/>
      <c r="E267" s="408"/>
      <c r="F267" s="408"/>
      <c r="G267" s="408"/>
      <c r="H267" s="408"/>
      <c r="I267" s="408"/>
      <c r="J267" s="408"/>
      <c r="K267" s="415">
        <f>D267</f>
        <v>0</v>
      </c>
      <c r="L267" s="407">
        <v>0</v>
      </c>
    </row>
    <row r="268" spans="1:12" ht="12" customHeight="1" x14ac:dyDescent="0.2">
      <c r="A268" s="1753" t="s">
        <v>1227</v>
      </c>
      <c r="B268" s="265">
        <v>2630</v>
      </c>
      <c r="C268" s="408"/>
      <c r="D268" s="407"/>
      <c r="E268" s="408"/>
      <c r="F268" s="408"/>
      <c r="G268" s="408"/>
      <c r="H268" s="408"/>
      <c r="I268" s="408"/>
      <c r="J268" s="408"/>
      <c r="K268" s="415">
        <f>D268</f>
        <v>0</v>
      </c>
      <c r="L268" s="407">
        <v>0</v>
      </c>
    </row>
    <row r="269" spans="1:12" x14ac:dyDescent="0.2">
      <c r="A269" s="1753" t="s">
        <v>463</v>
      </c>
      <c r="B269" s="265">
        <v>2640</v>
      </c>
      <c r="C269" s="408"/>
      <c r="D269" s="407"/>
      <c r="E269" s="408"/>
      <c r="F269" s="408"/>
      <c r="G269" s="408"/>
      <c r="H269" s="408"/>
      <c r="I269" s="408"/>
      <c r="J269" s="408"/>
      <c r="K269" s="415">
        <f>D269</f>
        <v>0</v>
      </c>
      <c r="L269" s="407">
        <v>0</v>
      </c>
    </row>
    <row r="270" spans="1:12" x14ac:dyDescent="0.2">
      <c r="A270" s="1753" t="s">
        <v>464</v>
      </c>
      <c r="B270" s="265">
        <v>2660</v>
      </c>
      <c r="C270" s="408"/>
      <c r="D270" s="407">
        <v>25011</v>
      </c>
      <c r="E270" s="408"/>
      <c r="F270" s="408"/>
      <c r="G270" s="408"/>
      <c r="H270" s="408"/>
      <c r="I270" s="408"/>
      <c r="J270" s="408"/>
      <c r="K270" s="415">
        <f>D270</f>
        <v>25011</v>
      </c>
      <c r="L270" s="407">
        <v>26500</v>
      </c>
    </row>
    <row r="271" spans="1:12" ht="12.75" customHeight="1" thickBot="1" x14ac:dyDescent="0.25">
      <c r="A271" s="1777" t="s">
        <v>38</v>
      </c>
      <c r="B271" s="463" t="s">
        <v>37</v>
      </c>
      <c r="C271" s="408"/>
      <c r="D271" s="410">
        <f>SUM(D266:D270)</f>
        <v>25011</v>
      </c>
      <c r="E271" s="408"/>
      <c r="F271" s="408"/>
      <c r="G271" s="408"/>
      <c r="H271" s="408"/>
      <c r="I271" s="408"/>
      <c r="J271" s="408"/>
      <c r="K271" s="410">
        <f>SUM(K266:K270)</f>
        <v>25011</v>
      </c>
      <c r="L271" s="410">
        <f>SUM(L266:L270)</f>
        <v>26500</v>
      </c>
    </row>
    <row r="272" spans="1:12" ht="13.5" customHeight="1" thickTop="1" x14ac:dyDescent="0.2">
      <c r="A272" s="1761" t="s">
        <v>1133</v>
      </c>
      <c r="B272" s="1070" t="s">
        <v>653</v>
      </c>
      <c r="C272" s="408"/>
      <c r="D272" s="1803"/>
      <c r="E272" s="408"/>
      <c r="F272" s="408"/>
      <c r="G272" s="408"/>
      <c r="H272" s="408"/>
      <c r="I272" s="408"/>
      <c r="J272" s="408"/>
      <c r="K272" s="425">
        <f>D272</f>
        <v>0</v>
      </c>
      <c r="L272" s="1803">
        <v>0</v>
      </c>
    </row>
    <row r="273" spans="1:12" ht="12.75" customHeight="1" thickBot="1" x14ac:dyDescent="0.25">
      <c r="A273" s="1780" t="s">
        <v>951</v>
      </c>
      <c r="B273" s="869">
        <v>2000</v>
      </c>
      <c r="C273" s="408"/>
      <c r="D273" s="420">
        <f>SUM(D232,D237,D251,D255,D264,D271,D272)</f>
        <v>410217</v>
      </c>
      <c r="E273" s="408"/>
      <c r="F273" s="408"/>
      <c r="G273" s="408"/>
      <c r="H273" s="408"/>
      <c r="I273" s="408"/>
      <c r="J273" s="408"/>
      <c r="K273" s="420">
        <f>SUM(K232,K237,K251,K255,K264,K271,K272)</f>
        <v>410217</v>
      </c>
      <c r="L273" s="420">
        <f>SUM(L232,L237,L251,L255,L264,L271,L272)</f>
        <v>430888</v>
      </c>
    </row>
    <row r="274" spans="1:12" ht="18" customHeight="1" thickTop="1" thickBot="1" x14ac:dyDescent="0.25">
      <c r="A274" s="1781" t="s">
        <v>1020</v>
      </c>
      <c r="B274" s="262">
        <v>3000</v>
      </c>
      <c r="C274" s="408"/>
      <c r="D274" s="419">
        <v>81</v>
      </c>
      <c r="E274" s="408"/>
      <c r="F274" s="408"/>
      <c r="G274" s="408"/>
      <c r="H274" s="408"/>
      <c r="I274" s="408"/>
      <c r="J274" s="408"/>
      <c r="K274" s="423">
        <f>D274</f>
        <v>81</v>
      </c>
      <c r="L274" s="419">
        <v>554</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53" t="s">
        <v>343</v>
      </c>
      <c r="B276" s="265">
        <v>4120</v>
      </c>
      <c r="C276" s="408"/>
      <c r="D276" s="407"/>
      <c r="E276" s="408"/>
      <c r="F276" s="408"/>
      <c r="G276" s="408"/>
      <c r="H276" s="408"/>
      <c r="I276" s="408"/>
      <c r="J276" s="408"/>
      <c r="K276" s="409">
        <f>D276</f>
        <v>0</v>
      </c>
      <c r="L276" s="407">
        <v>0</v>
      </c>
    </row>
    <row r="277" spans="1:12" x14ac:dyDescent="0.2">
      <c r="A277" s="1753" t="s">
        <v>791</v>
      </c>
      <c r="B277" s="265">
        <v>4140</v>
      </c>
      <c r="C277" s="408"/>
      <c r="D277" s="407"/>
      <c r="E277" s="408"/>
      <c r="F277" s="408"/>
      <c r="G277" s="408"/>
      <c r="H277" s="408"/>
      <c r="I277" s="408"/>
      <c r="J277" s="408"/>
      <c r="K277" s="409">
        <f>D277</f>
        <v>0</v>
      </c>
      <c r="L277" s="407">
        <v>0</v>
      </c>
    </row>
    <row r="278" spans="1:12" ht="12.75" customHeight="1" thickBot="1" x14ac:dyDescent="0.25">
      <c r="A278" s="876" t="s">
        <v>1848</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1021</v>
      </c>
      <c r="B279" s="1809" t="s">
        <v>570</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v>0</v>
      </c>
    </row>
    <row r="282" spans="1:12" x14ac:dyDescent="0.2">
      <c r="A282" s="1753" t="s">
        <v>91</v>
      </c>
      <c r="B282" s="265">
        <v>5120</v>
      </c>
      <c r="C282" s="408"/>
      <c r="D282" s="408"/>
      <c r="E282" s="408"/>
      <c r="F282" s="408"/>
      <c r="G282" s="408"/>
      <c r="H282" s="407"/>
      <c r="I282" s="408"/>
      <c r="J282" s="408"/>
      <c r="K282" s="409">
        <f>H282</f>
        <v>0</v>
      </c>
      <c r="L282" s="407">
        <v>0</v>
      </c>
    </row>
    <row r="283" spans="1:12" ht="12.75" customHeight="1" x14ac:dyDescent="0.2">
      <c r="A283" s="1753" t="s">
        <v>1365</v>
      </c>
      <c r="B283" s="113" t="s">
        <v>701</v>
      </c>
      <c r="C283" s="408"/>
      <c r="D283" s="408"/>
      <c r="E283" s="408"/>
      <c r="F283" s="408"/>
      <c r="G283" s="408"/>
      <c r="H283" s="407"/>
      <c r="I283" s="408"/>
      <c r="J283" s="408"/>
      <c r="K283" s="409">
        <f>H283</f>
        <v>0</v>
      </c>
      <c r="L283" s="407">
        <v>0</v>
      </c>
    </row>
    <row r="284" spans="1:12" x14ac:dyDescent="0.2">
      <c r="A284" s="1753" t="s">
        <v>92</v>
      </c>
      <c r="B284" s="265" t="s">
        <v>672</v>
      </c>
      <c r="C284" s="408"/>
      <c r="D284" s="408"/>
      <c r="E284" s="408"/>
      <c r="F284" s="408"/>
      <c r="G284" s="408"/>
      <c r="H284" s="407"/>
      <c r="I284" s="408"/>
      <c r="J284" s="408"/>
      <c r="K284" s="409">
        <f>H284</f>
        <v>0</v>
      </c>
      <c r="L284" s="407">
        <v>0</v>
      </c>
    </row>
    <row r="285" spans="1:12" x14ac:dyDescent="0.2">
      <c r="A285" s="1753" t="s">
        <v>860</v>
      </c>
      <c r="B285" s="265" t="s">
        <v>702</v>
      </c>
      <c r="C285" s="408"/>
      <c r="D285" s="408"/>
      <c r="E285" s="408"/>
      <c r="F285" s="408"/>
      <c r="G285" s="408"/>
      <c r="H285" s="407"/>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1022</v>
      </c>
      <c r="B287" s="262" t="s">
        <v>1006</v>
      </c>
      <c r="C287" s="408"/>
      <c r="D287" s="412"/>
      <c r="E287" s="408"/>
      <c r="F287" s="408"/>
      <c r="G287" s="408"/>
      <c r="H287" s="1805"/>
      <c r="I287" s="408"/>
      <c r="J287" s="408"/>
      <c r="K287" s="1805"/>
      <c r="L287" s="421">
        <v>0</v>
      </c>
    </row>
    <row r="288" spans="1:12" ht="12.75" customHeight="1" thickTop="1" thickBot="1" x14ac:dyDescent="0.25">
      <c r="A288" s="2288" t="s">
        <v>583</v>
      </c>
      <c r="B288" s="2290"/>
      <c r="C288" s="408"/>
      <c r="D288" s="410">
        <f>SUM(D223,D273,D274,D278)</f>
        <v>568639</v>
      </c>
      <c r="E288" s="408"/>
      <c r="F288" s="408"/>
      <c r="G288" s="408"/>
      <c r="H288" s="410">
        <f>H286</f>
        <v>0</v>
      </c>
      <c r="I288" s="408"/>
      <c r="J288" s="408"/>
      <c r="K288" s="410">
        <f>SUM(K223,K273,K274,K278,K286,K287)</f>
        <v>568639</v>
      </c>
      <c r="L288" s="410">
        <f>SUM(L223,L273,L274,L278,L286,L287)</f>
        <v>592362</v>
      </c>
    </row>
    <row r="289" spans="1:14" ht="23.25" thickTop="1" x14ac:dyDescent="0.2">
      <c r="A289" s="890" t="s">
        <v>1154</v>
      </c>
      <c r="B289" s="891"/>
      <c r="C289" s="408"/>
      <c r="D289" s="411"/>
      <c r="E289" s="408"/>
      <c r="F289" s="408"/>
      <c r="G289" s="408"/>
      <c r="H289" s="436"/>
      <c r="I289" s="408"/>
      <c r="J289" s="408"/>
      <c r="K289" s="435">
        <f>'Revenues 9-14'!G275-'Expenditures 15-22'!K288</f>
        <v>53896</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3" t="s">
        <v>150</v>
      </c>
      <c r="B292" s="263" t="s">
        <v>648</v>
      </c>
      <c r="C292" s="408"/>
      <c r="D292" s="408"/>
      <c r="E292" s="408"/>
      <c r="F292" s="408"/>
      <c r="G292" s="408"/>
      <c r="H292" s="408"/>
      <c r="I292" s="408"/>
      <c r="J292" s="408"/>
      <c r="K292" s="408"/>
      <c r="L292" s="408"/>
    </row>
    <row r="293" spans="1:14" ht="13.5" customHeight="1" x14ac:dyDescent="0.2">
      <c r="A293" s="1783" t="s">
        <v>696</v>
      </c>
      <c r="B293" s="461"/>
      <c r="C293" s="412"/>
      <c r="D293" s="412"/>
      <c r="E293" s="412"/>
      <c r="F293" s="412"/>
      <c r="G293" s="412"/>
      <c r="H293" s="412"/>
      <c r="I293" s="408"/>
      <c r="J293" s="408"/>
      <c r="K293" s="412"/>
      <c r="L293" s="412"/>
    </row>
    <row r="294" spans="1:14" x14ac:dyDescent="0.2">
      <c r="A294" s="1784" t="s">
        <v>692</v>
      </c>
      <c r="B294" s="268">
        <v>2530</v>
      </c>
      <c r="C294" s="407"/>
      <c r="D294" s="407"/>
      <c r="E294" s="407"/>
      <c r="F294" s="407"/>
      <c r="G294" s="407">
        <v>1035267</v>
      </c>
      <c r="H294" s="407"/>
      <c r="I294" s="431"/>
      <c r="J294" s="431"/>
      <c r="K294" s="409">
        <f>SUM(C294:J294)</f>
        <v>1035267</v>
      </c>
      <c r="L294" s="431">
        <v>977906</v>
      </c>
    </row>
    <row r="295" spans="1:14" ht="13.5" customHeight="1" x14ac:dyDescent="0.2">
      <c r="A295" s="1784" t="s">
        <v>1133</v>
      </c>
      <c r="B295" s="265" t="s">
        <v>653</v>
      </c>
      <c r="C295" s="407"/>
      <c r="D295" s="407"/>
      <c r="E295" s="407"/>
      <c r="F295" s="407"/>
      <c r="G295" s="407"/>
      <c r="H295" s="407"/>
      <c r="I295" s="431"/>
      <c r="J295" s="431"/>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1035267</v>
      </c>
      <c r="H296" s="420">
        <f t="shared" si="23"/>
        <v>0</v>
      </c>
      <c r="I296" s="420">
        <f t="shared" si="23"/>
        <v>0</v>
      </c>
      <c r="J296" s="420">
        <f t="shared" si="23"/>
        <v>0</v>
      </c>
      <c r="K296" s="420">
        <f t="shared" si="23"/>
        <v>1035267</v>
      </c>
      <c r="L296" s="420">
        <f t="shared" si="23"/>
        <v>977906</v>
      </c>
    </row>
    <row r="297" spans="1:14" ht="18" customHeight="1" thickTop="1" x14ac:dyDescent="0.2">
      <c r="A297" s="1763" t="s">
        <v>151</v>
      </c>
      <c r="B297" s="262" t="s">
        <v>1005</v>
      </c>
      <c r="C297" s="408"/>
      <c r="D297" s="408"/>
      <c r="E297" s="408"/>
      <c r="F297" s="408"/>
      <c r="G297" s="408"/>
      <c r="H297" s="408"/>
      <c r="I297" s="408"/>
      <c r="J297" s="408"/>
      <c r="K297" s="408"/>
      <c r="L297" s="408"/>
    </row>
    <row r="298" spans="1:14" ht="13.5" customHeight="1" x14ac:dyDescent="0.2">
      <c r="A298" s="1768" t="s">
        <v>1046</v>
      </c>
      <c r="B298" s="207"/>
      <c r="C298" s="408"/>
      <c r="D298" s="408"/>
      <c r="E298" s="408"/>
      <c r="F298" s="408"/>
      <c r="G298" s="408"/>
      <c r="H298" s="408"/>
      <c r="I298" s="408"/>
      <c r="J298" s="408"/>
      <c r="K298" s="408"/>
      <c r="L298" s="408"/>
    </row>
    <row r="299" spans="1:14" x14ac:dyDescent="0.2">
      <c r="A299" s="1785" t="s">
        <v>1047</v>
      </c>
      <c r="B299" s="523" t="s">
        <v>638</v>
      </c>
      <c r="C299" s="408"/>
      <c r="D299" s="408"/>
      <c r="E299" s="431"/>
      <c r="F299" s="408"/>
      <c r="G299" s="408"/>
      <c r="H299" s="431"/>
      <c r="I299" s="408"/>
      <c r="J299" s="408"/>
      <c r="K299" s="1050">
        <f>SUM(E299,H299)</f>
        <v>0</v>
      </c>
      <c r="L299" s="431">
        <v>0</v>
      </c>
    </row>
    <row r="300" spans="1:14" x14ac:dyDescent="0.2">
      <c r="A300" s="1753" t="s">
        <v>343</v>
      </c>
      <c r="B300" s="265">
        <v>4120</v>
      </c>
      <c r="C300" s="408"/>
      <c r="D300" s="408"/>
      <c r="E300" s="431"/>
      <c r="F300" s="408"/>
      <c r="G300" s="408"/>
      <c r="H300" s="431"/>
      <c r="I300" s="502"/>
      <c r="J300" s="408"/>
      <c r="K300" s="1050">
        <f>SUM(E300,H300)</f>
        <v>0</v>
      </c>
      <c r="L300" s="407">
        <v>0</v>
      </c>
    </row>
    <row r="301" spans="1:14" x14ac:dyDescent="0.2">
      <c r="A301" s="1753" t="s">
        <v>791</v>
      </c>
      <c r="B301" s="265">
        <v>4140</v>
      </c>
      <c r="C301" s="408"/>
      <c r="D301" s="408"/>
      <c r="E301" s="431"/>
      <c r="F301" s="408"/>
      <c r="G301" s="408"/>
      <c r="H301" s="431"/>
      <c r="I301" s="502"/>
      <c r="J301" s="408"/>
      <c r="K301" s="1050">
        <f>SUM(E301,H301)</f>
        <v>0</v>
      </c>
      <c r="L301" s="407">
        <v>0</v>
      </c>
    </row>
    <row r="302" spans="1:14" ht="12.75" customHeight="1" x14ac:dyDescent="0.2">
      <c r="A302" s="1759" t="s">
        <v>792</v>
      </c>
      <c r="B302" s="113">
        <v>4190</v>
      </c>
      <c r="C302" s="408"/>
      <c r="D302" s="408"/>
      <c r="E302" s="431"/>
      <c r="F302" s="408"/>
      <c r="G302" s="408"/>
      <c r="H302" s="431"/>
      <c r="I302" s="502"/>
      <c r="J302" s="408"/>
      <c r="K302" s="1050">
        <f>SUM(E302,H302)</f>
        <v>0</v>
      </c>
      <c r="L302" s="407">
        <v>0</v>
      </c>
    </row>
    <row r="303" spans="1:14" ht="12.75" customHeight="1" thickBot="1" x14ac:dyDescent="0.25">
      <c r="A303" s="876" t="s">
        <v>1848</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1041</v>
      </c>
      <c r="B304" s="1746" t="s">
        <v>1006</v>
      </c>
      <c r="C304" s="412"/>
      <c r="D304" s="412"/>
      <c r="E304" s="412"/>
      <c r="F304" s="412"/>
      <c r="G304" s="412"/>
      <c r="H304" s="412"/>
      <c r="I304" s="412"/>
      <c r="J304" s="408"/>
      <c r="K304" s="412"/>
      <c r="L304" s="419">
        <v>0</v>
      </c>
    </row>
    <row r="305" spans="1:14" ht="12.75" customHeight="1" thickTop="1" thickBot="1" x14ac:dyDescent="0.25">
      <c r="A305" s="2286" t="s">
        <v>313</v>
      </c>
      <c r="B305" s="2287"/>
      <c r="C305" s="410">
        <f>SUM(C296)</f>
        <v>0</v>
      </c>
      <c r="D305" s="410">
        <f>SUM(D296)</f>
        <v>0</v>
      </c>
      <c r="E305" s="410">
        <f>SUM(E296,E303)</f>
        <v>0</v>
      </c>
      <c r="F305" s="410">
        <f>SUM(F296)</f>
        <v>0</v>
      </c>
      <c r="G305" s="410">
        <f>SUM(G296)</f>
        <v>1035267</v>
      </c>
      <c r="H305" s="410">
        <f>SUM(H296,H303)</f>
        <v>0</v>
      </c>
      <c r="I305" s="410">
        <f>SUM(I296)</f>
        <v>0</v>
      </c>
      <c r="J305" s="410">
        <f>SUM(J296)</f>
        <v>0</v>
      </c>
      <c r="K305" s="410">
        <f>SUM(K296,K303,K304)</f>
        <v>1035267</v>
      </c>
      <c r="L305" s="410">
        <f>SUM(L296,L303,L304)</f>
        <v>977906</v>
      </c>
    </row>
    <row r="306" spans="1:14" ht="23.25" customHeight="1" thickTop="1" x14ac:dyDescent="0.2">
      <c r="A306" s="2282" t="s">
        <v>1154</v>
      </c>
      <c r="B306" s="2283"/>
      <c r="C306" s="414"/>
      <c r="D306" s="414"/>
      <c r="E306" s="414"/>
      <c r="F306" s="414"/>
      <c r="G306" s="414"/>
      <c r="H306" s="414"/>
      <c r="I306" s="414"/>
      <c r="J306" s="414"/>
      <c r="K306" s="425">
        <f>'Revenues 9-14'!H275-'Expenditures 15-22'!K305</f>
        <v>161380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5" t="s">
        <v>1048</v>
      </c>
      <c r="B310" s="2294"/>
      <c r="C310" s="870"/>
      <c r="D310" s="871"/>
      <c r="E310" s="871"/>
      <c r="F310" s="871"/>
      <c r="G310" s="871"/>
      <c r="H310" s="871"/>
      <c r="I310" s="871"/>
      <c r="J310" s="871"/>
      <c r="K310" s="871"/>
      <c r="L310" s="872"/>
    </row>
    <row r="311" spans="1:14" s="18" customFormat="1" ht="13.5" customHeight="1" x14ac:dyDescent="0.2">
      <c r="A311" s="178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v>0</v>
      </c>
      <c r="M312" s="898"/>
      <c r="N312" s="898"/>
    </row>
    <row r="313" spans="1:14" s="18" customFormat="1" ht="22.5" x14ac:dyDescent="0.2">
      <c r="A313" s="880" t="s">
        <v>337</v>
      </c>
      <c r="B313" s="526" t="s">
        <v>318</v>
      </c>
      <c r="C313" s="431"/>
      <c r="D313" s="431"/>
      <c r="E313" s="431">
        <v>112343</v>
      </c>
      <c r="F313" s="431"/>
      <c r="G313" s="431"/>
      <c r="H313" s="431"/>
      <c r="I313" s="431"/>
      <c r="J313" s="431"/>
      <c r="K313" s="1050">
        <f t="shared" ref="K313:K320" si="24">SUM(C313:J313)</f>
        <v>112343</v>
      </c>
      <c r="L313" s="431">
        <v>112343</v>
      </c>
      <c r="M313" s="898"/>
      <c r="N313" s="898"/>
    </row>
    <row r="314" spans="1:14" s="18" customFormat="1" x14ac:dyDescent="0.2">
      <c r="A314" s="880" t="s">
        <v>338</v>
      </c>
      <c r="B314" s="524" t="s">
        <v>319</v>
      </c>
      <c r="C314" s="431"/>
      <c r="D314" s="431"/>
      <c r="E314" s="431">
        <v>127</v>
      </c>
      <c r="F314" s="431"/>
      <c r="G314" s="431"/>
      <c r="H314" s="431"/>
      <c r="I314" s="431"/>
      <c r="J314" s="431"/>
      <c r="K314" s="1050">
        <f t="shared" si="24"/>
        <v>127</v>
      </c>
      <c r="L314" s="431">
        <v>7630</v>
      </c>
      <c r="M314" s="898"/>
      <c r="N314" s="898"/>
    </row>
    <row r="315" spans="1:14" s="18" customFormat="1" x14ac:dyDescent="0.2">
      <c r="A315" s="880" t="s">
        <v>272</v>
      </c>
      <c r="B315" s="524" t="s">
        <v>320</v>
      </c>
      <c r="C315" s="431"/>
      <c r="D315" s="431"/>
      <c r="E315" s="431"/>
      <c r="F315" s="431"/>
      <c r="G315" s="431"/>
      <c r="H315" s="431"/>
      <c r="I315" s="431"/>
      <c r="J315" s="431"/>
      <c r="K315" s="1050">
        <f t="shared" si="24"/>
        <v>0</v>
      </c>
      <c r="L315" s="431">
        <v>0</v>
      </c>
      <c r="M315" s="898"/>
      <c r="N315" s="898"/>
    </row>
    <row r="316" spans="1:14" s="18" customFormat="1" x14ac:dyDescent="0.2">
      <c r="A316" s="880" t="s">
        <v>796</v>
      </c>
      <c r="B316" s="524" t="s">
        <v>321</v>
      </c>
      <c r="C316" s="431">
        <v>59212</v>
      </c>
      <c r="D316" s="431"/>
      <c r="E316" s="431">
        <f>11998+81050</f>
        <v>93048</v>
      </c>
      <c r="F316" s="431"/>
      <c r="G316" s="431"/>
      <c r="H316" s="431"/>
      <c r="I316" s="431"/>
      <c r="J316" s="431"/>
      <c r="K316" s="1050">
        <f t="shared" si="24"/>
        <v>152260</v>
      </c>
      <c r="L316" s="431">
        <v>142919</v>
      </c>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v>0</v>
      </c>
      <c r="M317" s="898"/>
      <c r="N317" s="898"/>
    </row>
    <row r="318" spans="1:14" s="18" customFormat="1" ht="22.5" x14ac:dyDescent="0.2">
      <c r="A318" s="880" t="s">
        <v>1191</v>
      </c>
      <c r="B318" s="526" t="s">
        <v>323</v>
      </c>
      <c r="C318" s="431"/>
      <c r="D318" s="431"/>
      <c r="E318" s="431">
        <v>1500</v>
      </c>
      <c r="F318" s="431"/>
      <c r="G318" s="431"/>
      <c r="H318" s="431"/>
      <c r="I318" s="431"/>
      <c r="J318" s="431"/>
      <c r="K318" s="1050">
        <f t="shared" si="24"/>
        <v>1500</v>
      </c>
      <c r="L318" s="431">
        <v>0</v>
      </c>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v>0</v>
      </c>
      <c r="M319" s="898"/>
      <c r="N319" s="898"/>
    </row>
    <row r="320" spans="1:14" s="18" customFormat="1" x14ac:dyDescent="0.2">
      <c r="A320" s="880" t="s">
        <v>1124</v>
      </c>
      <c r="B320" s="524" t="s">
        <v>325</v>
      </c>
      <c r="C320" s="431"/>
      <c r="D320" s="431"/>
      <c r="E320" s="431">
        <v>16265</v>
      </c>
      <c r="F320" s="431"/>
      <c r="G320" s="431"/>
      <c r="H320" s="431"/>
      <c r="I320" s="431"/>
      <c r="J320" s="431"/>
      <c r="K320" s="1050">
        <f t="shared" si="24"/>
        <v>16265</v>
      </c>
      <c r="L320" s="431">
        <v>20000</v>
      </c>
      <c r="M320" s="898"/>
      <c r="N320" s="898"/>
    </row>
    <row r="321" spans="1:14" s="18" customFormat="1" x14ac:dyDescent="0.2">
      <c r="A321" s="1788" t="s">
        <v>540</v>
      </c>
      <c r="B321" s="523" t="s">
        <v>1322</v>
      </c>
      <c r="C321" s="682"/>
      <c r="D321" s="682"/>
      <c r="E321" s="682"/>
      <c r="F321" s="682"/>
      <c r="G321" s="682"/>
      <c r="H321" s="682"/>
      <c r="I321" s="682"/>
      <c r="J321" s="682"/>
      <c r="K321" s="1211">
        <f>SUM(C321:J321)</f>
        <v>0</v>
      </c>
      <c r="L321" s="682">
        <v>0</v>
      </c>
      <c r="M321" s="898"/>
      <c r="N321" s="898"/>
    </row>
    <row r="322" spans="1:14" s="18" customFormat="1" x14ac:dyDescent="0.2">
      <c r="A322" s="1788" t="s">
        <v>1323</v>
      </c>
      <c r="B322" s="523" t="s">
        <v>1324</v>
      </c>
      <c r="C322" s="682"/>
      <c r="D322" s="682"/>
      <c r="E322" s="682"/>
      <c r="F322" s="682"/>
      <c r="G322" s="682"/>
      <c r="H322" s="682"/>
      <c r="I322" s="682"/>
      <c r="J322" s="682"/>
      <c r="K322" s="1211">
        <f>SUM(C322:J322)</f>
        <v>0</v>
      </c>
      <c r="L322" s="682">
        <v>0</v>
      </c>
      <c r="M322" s="898"/>
      <c r="N322" s="898"/>
    </row>
    <row r="323" spans="1:14" s="18" customFormat="1" ht="12.75" customHeight="1" thickBot="1" x14ac:dyDescent="0.25">
      <c r="A323" s="1789" t="s">
        <v>812</v>
      </c>
      <c r="B323" s="527" t="s">
        <v>648</v>
      </c>
      <c r="C323" s="1051">
        <f>SUM(C312:C322)</f>
        <v>59212</v>
      </c>
      <c r="D323" s="1051">
        <f t="shared" ref="D323:J323" si="25">SUM(D312:D322)</f>
        <v>0</v>
      </c>
      <c r="E323" s="1051">
        <f t="shared" si="25"/>
        <v>223283</v>
      </c>
      <c r="F323" s="1051">
        <f t="shared" si="25"/>
        <v>0</v>
      </c>
      <c r="G323" s="1051">
        <f t="shared" si="25"/>
        <v>0</v>
      </c>
      <c r="H323" s="1051">
        <f t="shared" si="25"/>
        <v>0</v>
      </c>
      <c r="I323" s="1051">
        <f t="shared" si="25"/>
        <v>0</v>
      </c>
      <c r="J323" s="1051">
        <f t="shared" si="25"/>
        <v>0</v>
      </c>
      <c r="K323" s="1051">
        <f>SUM(K312:K322)</f>
        <v>282495</v>
      </c>
      <c r="L323" s="1051">
        <f>SUM(L312:L322)</f>
        <v>282892</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68" t="s">
        <v>699</v>
      </c>
      <c r="B325" s="207"/>
      <c r="C325" s="408"/>
      <c r="D325" s="408"/>
      <c r="E325" s="408"/>
      <c r="F325" s="408"/>
      <c r="G325" s="408"/>
      <c r="H325" s="412"/>
      <c r="I325" s="408"/>
      <c r="J325" s="408"/>
      <c r="K325" s="412"/>
      <c r="L325" s="412"/>
    </row>
    <row r="326" spans="1:14" x14ac:dyDescent="0.2">
      <c r="A326" s="1785" t="s">
        <v>90</v>
      </c>
      <c r="B326" s="523" t="s">
        <v>1050</v>
      </c>
      <c r="C326" s="432"/>
      <c r="D326" s="432"/>
      <c r="E326" s="432"/>
      <c r="F326" s="432"/>
      <c r="G326" s="432"/>
      <c r="H326" s="430"/>
      <c r="I326" s="432"/>
      <c r="J326" s="432"/>
      <c r="K326" s="1050">
        <f>H326</f>
        <v>0</v>
      </c>
      <c r="L326" s="430">
        <v>0</v>
      </c>
    </row>
    <row r="327" spans="1:14" ht="12.75" customHeight="1" x14ac:dyDescent="0.2">
      <c r="A327" s="1785" t="s">
        <v>1365</v>
      </c>
      <c r="B327" s="523" t="s">
        <v>701</v>
      </c>
      <c r="C327" s="432"/>
      <c r="D327" s="432"/>
      <c r="E327" s="432"/>
      <c r="F327" s="432"/>
      <c r="G327" s="432"/>
      <c r="H327" s="430"/>
      <c r="I327" s="432"/>
      <c r="J327" s="432"/>
      <c r="K327" s="1050">
        <f>H327</f>
        <v>0</v>
      </c>
      <c r="L327" s="430">
        <v>0</v>
      </c>
    </row>
    <row r="328" spans="1:14" x14ac:dyDescent="0.2">
      <c r="A328" s="1753" t="s">
        <v>1051</v>
      </c>
      <c r="B328" s="113">
        <v>5150</v>
      </c>
      <c r="C328" s="432"/>
      <c r="D328" s="432"/>
      <c r="E328" s="432"/>
      <c r="F328" s="432"/>
      <c r="G328" s="432"/>
      <c r="H328" s="431"/>
      <c r="I328" s="432"/>
      <c r="J328" s="432"/>
      <c r="K328" s="1050">
        <f>H328</f>
        <v>0</v>
      </c>
      <c r="L328" s="431">
        <v>0</v>
      </c>
    </row>
    <row r="329" spans="1:14" ht="20.25" customHeight="1" thickBot="1" x14ac:dyDescent="0.25">
      <c r="A329" s="180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1053</v>
      </c>
      <c r="B330" s="1746" t="s">
        <v>1006</v>
      </c>
      <c r="C330" s="408"/>
      <c r="D330" s="408"/>
      <c r="E330" s="502"/>
      <c r="F330" s="428"/>
      <c r="G330" s="428"/>
      <c r="H330" s="502"/>
      <c r="I330" s="502"/>
      <c r="J330" s="428"/>
      <c r="K330" s="502"/>
      <c r="L330" s="419">
        <v>0</v>
      </c>
    </row>
    <row r="331" spans="1:14" ht="12.75" customHeight="1" thickTop="1" thickBot="1" x14ac:dyDescent="0.25">
      <c r="A331" s="1804" t="s">
        <v>583</v>
      </c>
      <c r="B331" s="1808"/>
      <c r="C331" s="1051">
        <f>SUM(C323)</f>
        <v>59212</v>
      </c>
      <c r="D331" s="1051">
        <f t="shared" ref="D331:J331" si="26">SUM(D323)</f>
        <v>0</v>
      </c>
      <c r="E331" s="1051">
        <f t="shared" si="26"/>
        <v>223283</v>
      </c>
      <c r="F331" s="1051">
        <f t="shared" si="26"/>
        <v>0</v>
      </c>
      <c r="G331" s="1051">
        <f t="shared" si="26"/>
        <v>0</v>
      </c>
      <c r="H331" s="1051">
        <f>SUM(H323,H329)</f>
        <v>0</v>
      </c>
      <c r="I331" s="1051">
        <f t="shared" si="26"/>
        <v>0</v>
      </c>
      <c r="J331" s="1051">
        <f t="shared" si="26"/>
        <v>0</v>
      </c>
      <c r="K331" s="1051">
        <f>SUM(K323,K329)</f>
        <v>282495</v>
      </c>
      <c r="L331" s="420">
        <f>SUM(L323,L329,L330)</f>
        <v>282892</v>
      </c>
    </row>
    <row r="332" spans="1:14" ht="12.75" customHeight="1" thickTop="1" x14ac:dyDescent="0.2">
      <c r="A332" s="2284" t="s">
        <v>1154</v>
      </c>
      <c r="B332" s="2285"/>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6" t="s">
        <v>1119</v>
      </c>
      <c r="B334" s="2136"/>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90" t="s">
        <v>696</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v>0</v>
      </c>
    </row>
    <row r="338" spans="1:14" x14ac:dyDescent="0.2">
      <c r="A338" s="1753" t="s">
        <v>219</v>
      </c>
      <c r="B338" s="265">
        <v>2540</v>
      </c>
      <c r="C338" s="407"/>
      <c r="D338" s="407"/>
      <c r="E338" s="407"/>
      <c r="F338" s="407"/>
      <c r="G338" s="407"/>
      <c r="H338" s="407"/>
      <c r="I338" s="431"/>
      <c r="J338" s="431"/>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1133</v>
      </c>
      <c r="B340" s="517" t="s">
        <v>653</v>
      </c>
      <c r="C340" s="413"/>
      <c r="D340" s="413"/>
      <c r="E340" s="413"/>
      <c r="F340" s="413"/>
      <c r="G340" s="413"/>
      <c r="H340" s="413"/>
      <c r="I340" s="430"/>
      <c r="J340" s="430"/>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709</v>
      </c>
      <c r="B342" s="1809" t="s">
        <v>1005</v>
      </c>
      <c r="C342" s="408"/>
      <c r="D342" s="408"/>
      <c r="E342" s="408"/>
      <c r="F342" s="408"/>
      <c r="G342" s="408"/>
      <c r="H342" s="408"/>
      <c r="I342" s="408"/>
      <c r="J342" s="408"/>
      <c r="K342" s="408"/>
      <c r="L342" s="408"/>
      <c r="M342" s="14"/>
      <c r="N342" s="14"/>
    </row>
    <row r="343" spans="1:14" ht="23.25" thickBot="1" x14ac:dyDescent="0.25">
      <c r="A343" s="1791" t="s">
        <v>1325</v>
      </c>
      <c r="B343" s="113" t="s">
        <v>637</v>
      </c>
      <c r="C343" s="408"/>
      <c r="D343" s="408"/>
      <c r="E343" s="408"/>
      <c r="F343" s="408"/>
      <c r="G343" s="408"/>
      <c r="H343" s="437"/>
      <c r="I343" s="1017"/>
      <c r="J343" s="408"/>
      <c r="K343" s="409">
        <f>SUM(C343:J343)</f>
        <v>0</v>
      </c>
      <c r="L343" s="421">
        <v>0</v>
      </c>
    </row>
    <row r="344" spans="1:14" ht="12.75" customHeight="1" thickTop="1" thickBot="1" x14ac:dyDescent="0.25">
      <c r="A344" s="876" t="s">
        <v>1848</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1101</v>
      </c>
      <c r="B345" s="1809" t="s">
        <v>570</v>
      </c>
      <c r="C345" s="408"/>
      <c r="D345" s="408"/>
      <c r="E345" s="408"/>
      <c r="F345" s="408"/>
      <c r="G345" s="408"/>
      <c r="H345" s="408"/>
      <c r="I345" s="408"/>
      <c r="J345" s="408"/>
      <c r="K345" s="408"/>
      <c r="L345" s="408"/>
      <c r="M345" s="14"/>
      <c r="N345" s="14"/>
    </row>
    <row r="346" spans="1:14" s="15" customFormat="1" ht="13.5" customHeight="1" x14ac:dyDescent="0.2">
      <c r="A346" s="1768" t="s">
        <v>711</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v>0</v>
      </c>
    </row>
    <row r="348" spans="1:14" ht="12.75" customHeight="1" x14ac:dyDescent="0.2">
      <c r="A348" s="1754" t="s">
        <v>703</v>
      </c>
      <c r="B348" s="290" t="s">
        <v>702</v>
      </c>
      <c r="C348" s="408"/>
      <c r="D348" s="408"/>
      <c r="E348" s="408"/>
      <c r="F348" s="408"/>
      <c r="G348" s="408"/>
      <c r="H348" s="431"/>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7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1154</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5" right="0.15" top="0.61" bottom="0.44" header="0.35" footer="0.1400000000000000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accompanying notes are an integral part of these financial statements. 
Printed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1289</v>
      </c>
      <c r="D1" s="2296" t="s">
        <v>1290</v>
      </c>
      <c r="E1" s="2297"/>
      <c r="F1" s="2297"/>
      <c r="G1" s="2297"/>
      <c r="H1" s="2297"/>
      <c r="I1" s="2297"/>
      <c r="J1" s="2297"/>
      <c r="K1" s="2297"/>
      <c r="L1" s="2298"/>
      <c r="M1" s="2299" t="s">
        <v>212</v>
      </c>
      <c r="N1" s="2300"/>
    </row>
    <row r="2" spans="1:16" ht="13.5" customHeight="1" x14ac:dyDescent="0.2">
      <c r="A2" s="2303"/>
      <c r="B2" s="2304"/>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2" t="s">
        <v>1043</v>
      </c>
      <c r="B3" s="183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1855</v>
      </c>
      <c r="B4" s="789"/>
      <c r="C4" s="431"/>
      <c r="D4" s="1027"/>
      <c r="E4" s="1027"/>
      <c r="F4" s="1027"/>
      <c r="G4" s="1027"/>
      <c r="H4" s="1027"/>
      <c r="I4" s="1027"/>
      <c r="J4" s="1027"/>
      <c r="K4" s="1028"/>
      <c r="L4" s="1027"/>
      <c r="M4" s="1027"/>
      <c r="N4" s="1027"/>
      <c r="O4" s="671"/>
      <c r="P4" s="671"/>
    </row>
    <row r="5" spans="1:16" x14ac:dyDescent="0.2">
      <c r="A5" s="796" t="s">
        <v>1326</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849</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0"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0" t="s">
        <v>1856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3" t="s">
        <v>1245</v>
      </c>
      <c r="C47" s="33"/>
      <c r="D47" s="1654"/>
      <c r="E47" s="1654"/>
      <c r="F47" s="1654"/>
      <c r="H47" s="1034"/>
    </row>
    <row r="48" spans="1:16" x14ac:dyDescent="0.2">
      <c r="A48" s="33"/>
      <c r="B48" s="1655" t="s">
        <v>1244</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B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1867</v>
      </c>
      <c r="B2" s="826" t="s">
        <v>1979</v>
      </c>
      <c r="C2" s="1073" t="s">
        <v>1980</v>
      </c>
      <c r="D2" s="1073" t="s">
        <v>1981</v>
      </c>
      <c r="E2" s="1073" t="s">
        <v>1982</v>
      </c>
      <c r="F2" s="1073" t="s">
        <v>1983</v>
      </c>
    </row>
    <row r="3" spans="1:6" ht="12" customHeight="1" x14ac:dyDescent="0.2">
      <c r="A3" s="2317"/>
      <c r="B3" s="542"/>
      <c r="C3" s="824"/>
      <c r="D3" s="825" t="s">
        <v>292</v>
      </c>
      <c r="E3" s="824"/>
      <c r="F3" s="825" t="s">
        <v>293</v>
      </c>
    </row>
    <row r="4" spans="1:6" ht="13.7" customHeight="1" x14ac:dyDescent="0.2">
      <c r="A4" s="540" t="s">
        <v>1349</v>
      </c>
      <c r="B4" s="555">
        <f>'Revenues 9-14'!C5</f>
        <v>3499785</v>
      </c>
      <c r="C4" s="507"/>
      <c r="D4" s="556">
        <f>B4-C4</f>
        <v>3499785</v>
      </c>
      <c r="E4" s="507">
        <v>3720326</v>
      </c>
      <c r="F4" s="556">
        <f>E4-C4</f>
        <v>3720326</v>
      </c>
    </row>
    <row r="5" spans="1:6" ht="13.7" customHeight="1" x14ac:dyDescent="0.2">
      <c r="A5" s="540" t="s">
        <v>1015</v>
      </c>
      <c r="B5" s="555">
        <f>'Revenues 9-14'!D5</f>
        <v>765149</v>
      </c>
      <c r="C5" s="507"/>
      <c r="D5" s="556">
        <f t="shared" ref="D5:D18" si="0">B5-C5</f>
        <v>765149</v>
      </c>
      <c r="E5" s="507">
        <v>784907</v>
      </c>
      <c r="F5" s="556">
        <f>E5-C5</f>
        <v>784907</v>
      </c>
    </row>
    <row r="6" spans="1:6" ht="13.7" customHeight="1" x14ac:dyDescent="0.2">
      <c r="A6" s="540" t="s">
        <v>471</v>
      </c>
      <c r="B6" s="555">
        <f>'Revenues 9-14'!E5</f>
        <v>336173</v>
      </c>
      <c r="C6" s="507"/>
      <c r="D6" s="556">
        <f t="shared" si="0"/>
        <v>336173</v>
      </c>
      <c r="E6" s="507">
        <v>422359</v>
      </c>
      <c r="F6" s="556">
        <f t="shared" ref="F6:F18" si="1">E6-C6</f>
        <v>422359</v>
      </c>
    </row>
    <row r="7" spans="1:6" ht="13.7" customHeight="1" x14ac:dyDescent="0.2">
      <c r="A7" s="540" t="s">
        <v>161</v>
      </c>
      <c r="B7" s="555">
        <f>'Revenues 9-14'!F5</f>
        <v>498759</v>
      </c>
      <c r="C7" s="507"/>
      <c r="D7" s="556">
        <f t="shared" si="0"/>
        <v>498759</v>
      </c>
      <c r="E7" s="507">
        <v>519231</v>
      </c>
      <c r="F7" s="556">
        <f t="shared" si="1"/>
        <v>519231</v>
      </c>
    </row>
    <row r="8" spans="1:6" ht="13.7" customHeight="1" x14ac:dyDescent="0.2">
      <c r="A8" s="540" t="s">
        <v>1379</v>
      </c>
      <c r="B8" s="555">
        <f>'Revenues 9-14'!G5</f>
        <v>299554</v>
      </c>
      <c r="C8" s="507"/>
      <c r="D8" s="556">
        <f t="shared" si="0"/>
        <v>299554</v>
      </c>
      <c r="E8" s="507">
        <v>247088</v>
      </c>
      <c r="F8" s="556">
        <f t="shared" si="1"/>
        <v>247088</v>
      </c>
    </row>
    <row r="9" spans="1:6" ht="13.7" customHeight="1" x14ac:dyDescent="0.2">
      <c r="A9" s="540" t="s">
        <v>468</v>
      </c>
      <c r="B9" s="555">
        <f>'Revenues 9-14'!H5</f>
        <v>0</v>
      </c>
      <c r="C9" s="507"/>
      <c r="D9" s="556">
        <f t="shared" si="0"/>
        <v>0</v>
      </c>
      <c r="E9" s="507">
        <v>0</v>
      </c>
      <c r="F9" s="556">
        <f t="shared" si="1"/>
        <v>0</v>
      </c>
    </row>
    <row r="10" spans="1:6" ht="13.7" customHeight="1" x14ac:dyDescent="0.2">
      <c r="A10" s="540" t="s">
        <v>467</v>
      </c>
      <c r="B10" s="555">
        <f>'Revenues 9-14'!I5</f>
        <v>0</v>
      </c>
      <c r="C10" s="507"/>
      <c r="D10" s="556">
        <f t="shared" si="0"/>
        <v>0</v>
      </c>
      <c r="E10" s="507">
        <v>0</v>
      </c>
      <c r="F10" s="556">
        <f t="shared" si="1"/>
        <v>0</v>
      </c>
    </row>
    <row r="11" spans="1:6" x14ac:dyDescent="0.2">
      <c r="A11" s="540" t="s">
        <v>469</v>
      </c>
      <c r="B11" s="555">
        <f>'Revenues 9-14'!J5</f>
        <v>281351</v>
      </c>
      <c r="C11" s="507"/>
      <c r="D11" s="556">
        <f t="shared" si="0"/>
        <v>281351</v>
      </c>
      <c r="E11" s="507">
        <v>297978</v>
      </c>
      <c r="F11" s="556">
        <f t="shared" si="1"/>
        <v>297978</v>
      </c>
    </row>
    <row r="12" spans="1:6" ht="13.7" customHeight="1" x14ac:dyDescent="0.2">
      <c r="A12" s="540" t="s">
        <v>163</v>
      </c>
      <c r="B12" s="555">
        <f>'Revenues 9-14'!K5</f>
        <v>0</v>
      </c>
      <c r="C12" s="507"/>
      <c r="D12" s="556">
        <f t="shared" si="0"/>
        <v>0</v>
      </c>
      <c r="E12" s="507">
        <v>0</v>
      </c>
      <c r="F12" s="556">
        <f t="shared" si="1"/>
        <v>0</v>
      </c>
    </row>
    <row r="13" spans="1:6" ht="13.7" customHeight="1" x14ac:dyDescent="0.2">
      <c r="A13" s="540" t="s">
        <v>1089</v>
      </c>
      <c r="B13" s="555">
        <f>SUM('Revenues 9-14'!C6:D6)</f>
        <v>0</v>
      </c>
      <c r="C13" s="507"/>
      <c r="D13" s="556">
        <f t="shared" si="0"/>
        <v>0</v>
      </c>
      <c r="E13" s="507">
        <v>0</v>
      </c>
      <c r="F13" s="556">
        <f t="shared" si="1"/>
        <v>0</v>
      </c>
    </row>
    <row r="14" spans="1:6" ht="13.7" customHeight="1" x14ac:dyDescent="0.2">
      <c r="A14" s="540" t="s">
        <v>470</v>
      </c>
      <c r="B14" s="555">
        <f>SUM('Revenues 9-14'!C7:D7,'Revenues 9-14'!F7:H7)</f>
        <v>0</v>
      </c>
      <c r="C14" s="507"/>
      <c r="D14" s="556">
        <f t="shared" si="0"/>
        <v>0</v>
      </c>
      <c r="E14" s="507">
        <v>0</v>
      </c>
      <c r="F14" s="556">
        <f t="shared" si="1"/>
        <v>0</v>
      </c>
    </row>
    <row r="15" spans="1:6" ht="13.7" customHeight="1" x14ac:dyDescent="0.2">
      <c r="A15" s="540" t="s">
        <v>1353</v>
      </c>
      <c r="B15" s="555">
        <f>'Revenues 9-14'!E9</f>
        <v>0</v>
      </c>
      <c r="C15" s="507"/>
      <c r="D15" s="556">
        <f t="shared" si="0"/>
        <v>0</v>
      </c>
      <c r="E15" s="507">
        <v>0</v>
      </c>
      <c r="F15" s="556">
        <f t="shared" si="1"/>
        <v>0</v>
      </c>
    </row>
    <row r="16" spans="1:6" ht="13.7" customHeight="1" x14ac:dyDescent="0.2">
      <c r="A16" s="540" t="s">
        <v>1354</v>
      </c>
      <c r="B16" s="555">
        <f>'Revenues 9-14'!G8</f>
        <v>299554</v>
      </c>
      <c r="C16" s="507"/>
      <c r="D16" s="556">
        <f t="shared" si="0"/>
        <v>299554</v>
      </c>
      <c r="E16" s="507">
        <v>247087</v>
      </c>
      <c r="F16" s="556">
        <f t="shared" si="1"/>
        <v>247087</v>
      </c>
    </row>
    <row r="17" spans="1:6" ht="13.7" customHeight="1" x14ac:dyDescent="0.2">
      <c r="A17" s="540" t="s">
        <v>1355</v>
      </c>
      <c r="B17" s="555">
        <f>'Revenues 9-14'!C10</f>
        <v>0</v>
      </c>
      <c r="C17" s="507"/>
      <c r="D17" s="556">
        <f t="shared" si="0"/>
        <v>0</v>
      </c>
      <c r="E17" s="507">
        <v>0</v>
      </c>
      <c r="F17" s="556">
        <f t="shared" si="1"/>
        <v>0</v>
      </c>
    </row>
    <row r="18" spans="1:6" ht="13.7" customHeight="1" x14ac:dyDescent="0.2">
      <c r="A18" s="540" t="s">
        <v>860</v>
      </c>
      <c r="B18" s="555">
        <f>SUM('Revenues 9-14'!C11:K11)</f>
        <v>0</v>
      </c>
      <c r="C18" s="507"/>
      <c r="D18" s="556">
        <f t="shared" si="0"/>
        <v>0</v>
      </c>
      <c r="E18" s="507">
        <v>-17</v>
      </c>
      <c r="F18" s="556">
        <f t="shared" si="1"/>
        <v>-17</v>
      </c>
    </row>
    <row r="19" spans="1:6" ht="13.7" customHeight="1" thickBot="1" x14ac:dyDescent="0.25">
      <c r="A19" s="541" t="s">
        <v>1356</v>
      </c>
      <c r="B19" s="557">
        <f>SUM(B4:B18)</f>
        <v>5980325</v>
      </c>
      <c r="C19" s="557">
        <f>SUM(C4:C18)</f>
        <v>0</v>
      </c>
      <c r="D19" s="557">
        <f>SUM(D4:D18)</f>
        <v>5980325</v>
      </c>
      <c r="E19" s="557">
        <f>SUM(E4:E18)</f>
        <v>6238959</v>
      </c>
      <c r="F19" s="557">
        <f>SUM(F4:F18)</f>
        <v>6238959</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90" zoomScaleNormal="90" workbookViewId="0">
      <selection activeCell="A18" sqref="A18:B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713</v>
      </c>
      <c r="B1" s="2323"/>
      <c r="C1" s="828"/>
    </row>
    <row r="2" spans="1:7" ht="33.75" customHeight="1" x14ac:dyDescent="0.2">
      <c r="A2" s="2331" t="s">
        <v>1869</v>
      </c>
      <c r="B2" s="2332"/>
      <c r="C2" s="1569" t="s">
        <v>1984</v>
      </c>
      <c r="D2" s="1569" t="s">
        <v>1985</v>
      </c>
      <c r="E2" s="1569" t="s">
        <v>1986</v>
      </c>
      <c r="F2" s="1569" t="s">
        <v>1987</v>
      </c>
    </row>
    <row r="3" spans="1:7" ht="23.25" customHeight="1" x14ac:dyDescent="0.2">
      <c r="A3" s="2337" t="s">
        <v>1303</v>
      </c>
      <c r="B3" s="2338"/>
      <c r="C3" s="2324"/>
      <c r="D3" s="2325"/>
      <c r="E3" s="2325"/>
      <c r="F3" s="2326"/>
    </row>
    <row r="4" spans="1:7" ht="12.75" customHeight="1" thickBot="1" x14ac:dyDescent="0.25">
      <c r="A4" s="2320" t="s">
        <v>714</v>
      </c>
      <c r="B4" s="2333"/>
      <c r="C4" s="916"/>
      <c r="D4" s="916"/>
      <c r="E4" s="916"/>
      <c r="F4" s="1544">
        <f>SUM(C4+D4)-E4</f>
        <v>0</v>
      </c>
    </row>
    <row r="5" spans="1:7" ht="13.5" thickTop="1" x14ac:dyDescent="0.2">
      <c r="A5" s="2334" t="s">
        <v>1299</v>
      </c>
      <c r="B5" s="2319"/>
      <c r="C5" s="2327"/>
      <c r="D5" s="2328"/>
      <c r="E5" s="2328"/>
      <c r="F5" s="2329"/>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587</v>
      </c>
      <c r="B8" s="746"/>
      <c r="C8" s="1545"/>
      <c r="D8" s="507"/>
      <c r="E8" s="1545"/>
      <c r="F8" s="1544">
        <f t="shared" si="0"/>
        <v>0</v>
      </c>
    </row>
    <row r="9" spans="1:7" ht="12.75" customHeight="1" thickTop="1" thickBot="1" x14ac:dyDescent="0.25">
      <c r="A9" s="747" t="s">
        <v>588</v>
      </c>
      <c r="B9" s="746"/>
      <c r="C9" s="1545"/>
      <c r="D9" s="507"/>
      <c r="E9" s="1545"/>
      <c r="F9" s="1544">
        <f t="shared" si="0"/>
        <v>0</v>
      </c>
    </row>
    <row r="10" spans="1:7" ht="12.75" customHeight="1" thickTop="1" thickBot="1" x14ac:dyDescent="0.25">
      <c r="A10" s="747" t="s">
        <v>589</v>
      </c>
      <c r="B10" s="746"/>
      <c r="C10" s="1545"/>
      <c r="D10" s="507"/>
      <c r="E10" s="1545"/>
      <c r="F10" s="1544">
        <f t="shared" si="0"/>
        <v>0</v>
      </c>
    </row>
    <row r="11" spans="1:7" ht="12.75" customHeight="1" thickTop="1" thickBot="1" x14ac:dyDescent="0.25">
      <c r="A11" s="747" t="s">
        <v>380</v>
      </c>
      <c r="B11" s="746"/>
      <c r="C11" s="1545"/>
      <c r="D11" s="507"/>
      <c r="E11" s="1545"/>
      <c r="F11" s="1544">
        <f t="shared" si="0"/>
        <v>0</v>
      </c>
    </row>
    <row r="12" spans="1:7" ht="12.75" customHeight="1" thickTop="1" thickBot="1" x14ac:dyDescent="0.25">
      <c r="A12" s="747" t="s">
        <v>1352</v>
      </c>
      <c r="B12" s="746"/>
      <c r="C12" s="1545"/>
      <c r="D12" s="507"/>
      <c r="E12" s="1545"/>
      <c r="F12" s="1544">
        <f t="shared" si="0"/>
        <v>0</v>
      </c>
    </row>
    <row r="13" spans="1:7" ht="12.75" customHeight="1" thickTop="1" thickBot="1" x14ac:dyDescent="0.25">
      <c r="A13" s="747" t="s">
        <v>446</v>
      </c>
      <c r="B13" s="746"/>
      <c r="C13" s="1545"/>
      <c r="D13" s="507"/>
      <c r="E13" s="1545"/>
      <c r="F13" s="1544">
        <f t="shared" si="0"/>
        <v>0</v>
      </c>
    </row>
    <row r="14" spans="1:7" ht="12.75" customHeight="1" thickTop="1" thickBot="1" x14ac:dyDescent="0.25">
      <c r="A14" s="1730" t="s">
        <v>515</v>
      </c>
      <c r="B14" s="746"/>
      <c r="C14" s="1545"/>
      <c r="D14" s="507"/>
      <c r="E14" s="1545"/>
      <c r="F14" s="1544">
        <f t="shared" si="0"/>
        <v>0</v>
      </c>
    </row>
    <row r="15" spans="1:7" ht="14.25" thickTop="1" thickBot="1" x14ac:dyDescent="0.25">
      <c r="A15" s="2335" t="s">
        <v>715</v>
      </c>
      <c r="B15" s="2336"/>
      <c r="C15" s="1544">
        <f>SUM(C6:C14)</f>
        <v>0</v>
      </c>
      <c r="D15" s="1544">
        <f>SUM(D6:D14)</f>
        <v>0</v>
      </c>
      <c r="E15" s="1544">
        <f>SUM(E6:E14)</f>
        <v>0</v>
      </c>
      <c r="F15" s="1544">
        <f>SUM(F6:F14)</f>
        <v>0</v>
      </c>
      <c r="G15" s="676"/>
    </row>
    <row r="16" spans="1:7" s="55" customFormat="1" ht="13.5" thickTop="1" x14ac:dyDescent="0.2">
      <c r="A16" s="2330" t="s">
        <v>1300</v>
      </c>
      <c r="B16" s="2319"/>
      <c r="C16" s="2327"/>
      <c r="D16" s="2328"/>
      <c r="E16" s="2328"/>
      <c r="F16" s="2329"/>
    </row>
    <row r="17" spans="1:11" ht="12.75" customHeight="1" thickBot="1" x14ac:dyDescent="0.25">
      <c r="A17" s="2345" t="s">
        <v>67</v>
      </c>
      <c r="B17" s="2346"/>
      <c r="C17" s="1545"/>
      <c r="D17" s="507"/>
      <c r="E17" s="1545"/>
      <c r="F17" s="1544">
        <f>SUM(C17+D17)-E17</f>
        <v>0</v>
      </c>
    </row>
    <row r="18" spans="1:11" ht="12.75" customHeight="1" thickTop="1" thickBot="1" x14ac:dyDescent="0.25">
      <c r="A18" s="2345" t="s">
        <v>7</v>
      </c>
      <c r="B18" s="2346"/>
      <c r="C18" s="1545"/>
      <c r="D18" s="507"/>
      <c r="E18" s="1545"/>
      <c r="F18" s="1544">
        <f>SUM(C18+D18)-E18</f>
        <v>0</v>
      </c>
    </row>
    <row r="19" spans="1:11" ht="12.75" customHeight="1" thickTop="1" thickBot="1" x14ac:dyDescent="0.25">
      <c r="A19" s="2345" t="s">
        <v>446</v>
      </c>
      <c r="B19" s="2346"/>
      <c r="C19" s="1545"/>
      <c r="D19" s="507"/>
      <c r="E19" s="1545"/>
      <c r="F19" s="1544">
        <f>SUM(C19+D19)-E19</f>
        <v>0</v>
      </c>
    </row>
    <row r="20" spans="1:11" ht="12.75" customHeight="1" thickTop="1" thickBot="1" x14ac:dyDescent="0.25">
      <c r="A20" s="2347" t="s">
        <v>515</v>
      </c>
      <c r="B20" s="2348"/>
      <c r="C20" s="1545"/>
      <c r="D20" s="507"/>
      <c r="E20" s="1545"/>
      <c r="F20" s="1544">
        <f>SUM(C20+D20)-E20</f>
        <v>0</v>
      </c>
    </row>
    <row r="21" spans="1:11" ht="14.25" thickTop="1" thickBot="1" x14ac:dyDescent="0.25">
      <c r="A21" s="2320" t="s">
        <v>716</v>
      </c>
      <c r="B21" s="2336"/>
      <c r="C21" s="1544">
        <f>SUM(C17:C20)</f>
        <v>0</v>
      </c>
      <c r="D21" s="1544">
        <f>SUM(D17:D20)</f>
        <v>0</v>
      </c>
      <c r="E21" s="1544">
        <f>SUM(E17:E20)</f>
        <v>0</v>
      </c>
      <c r="F21" s="1544">
        <f>SUM(F17:F20)</f>
        <v>0</v>
      </c>
      <c r="G21" s="676"/>
    </row>
    <row r="22" spans="1:11" ht="13.5" thickTop="1" x14ac:dyDescent="0.2">
      <c r="A22" s="2349" t="s">
        <v>1301</v>
      </c>
      <c r="B22" s="2319"/>
      <c r="C22" s="2327"/>
      <c r="D22" s="2328"/>
      <c r="E22" s="2328"/>
      <c r="F22" s="2329"/>
    </row>
    <row r="23" spans="1:11" ht="23.25" customHeight="1" thickBot="1" x14ac:dyDescent="0.25">
      <c r="A23" s="2320" t="s">
        <v>717</v>
      </c>
      <c r="B23" s="2336"/>
      <c r="C23" s="916"/>
      <c r="D23" s="916"/>
      <c r="E23" s="916"/>
      <c r="F23" s="1544">
        <f>SUM(C23+D23)-E23</f>
        <v>0</v>
      </c>
      <c r="G23" s="676"/>
    </row>
    <row r="24" spans="1:11" ht="13.5" thickTop="1" x14ac:dyDescent="0.2">
      <c r="A24" s="2349" t="s">
        <v>1302</v>
      </c>
      <c r="B24" s="2319"/>
      <c r="C24" s="2327"/>
      <c r="D24" s="2328"/>
      <c r="E24" s="2328"/>
      <c r="F24" s="2329"/>
    </row>
    <row r="25" spans="1:11" ht="13.5" thickBot="1" x14ac:dyDescent="0.25">
      <c r="A25" s="2320" t="s">
        <v>718</v>
      </c>
      <c r="B25" s="2352"/>
      <c r="C25" s="916"/>
      <c r="D25" s="916"/>
      <c r="E25" s="916"/>
      <c r="F25" s="1544">
        <f>SUM(C25+D25)-E25</f>
        <v>0</v>
      </c>
      <c r="G25" s="676"/>
    </row>
    <row r="26" spans="1:11" ht="13.5" thickTop="1" x14ac:dyDescent="0.2">
      <c r="A26" s="2318" t="s">
        <v>742</v>
      </c>
      <c r="B26" s="2319"/>
      <c r="C26" s="1546"/>
      <c r="D26" s="1546"/>
      <c r="E26" s="1546"/>
      <c r="F26" s="1547"/>
    </row>
    <row r="27" spans="1:11" ht="13.5" thickBot="1" x14ac:dyDescent="0.25">
      <c r="A27" s="2320" t="s">
        <v>1236</v>
      </c>
      <c r="B27" s="2321"/>
      <c r="C27" s="507"/>
      <c r="D27" s="507"/>
      <c r="E27" s="507"/>
      <c r="F27" s="1544">
        <f>SUM(C27+D27)-E27</f>
        <v>0</v>
      </c>
      <c r="G27" s="676"/>
    </row>
    <row r="28" spans="1:11" ht="7.5" customHeight="1" thickTop="1" x14ac:dyDescent="0.2">
      <c r="A28" s="543"/>
    </row>
    <row r="29" spans="1:11" ht="23.25" customHeight="1" x14ac:dyDescent="0.2">
      <c r="A29" s="2350" t="s">
        <v>665</v>
      </c>
      <c r="B29" s="2351"/>
      <c r="C29" s="119"/>
      <c r="D29" s="119"/>
      <c r="E29" s="119"/>
      <c r="F29" s="119"/>
      <c r="G29" s="119"/>
      <c r="H29" s="119"/>
      <c r="I29" s="119"/>
      <c r="J29" s="119"/>
    </row>
    <row r="30" spans="1:11" ht="47.25" customHeight="1" x14ac:dyDescent="0.2">
      <c r="A30" s="748" t="s">
        <v>1237</v>
      </c>
      <c r="B30" s="129" t="s">
        <v>1313</v>
      </c>
      <c r="C30" s="129" t="s">
        <v>666</v>
      </c>
      <c r="D30" s="129" t="s">
        <v>1314</v>
      </c>
      <c r="E30" s="129" t="s">
        <v>1988</v>
      </c>
      <c r="F30" s="129" t="s">
        <v>1989</v>
      </c>
      <c r="G30" s="129" t="s">
        <v>1645</v>
      </c>
      <c r="H30" s="129" t="s">
        <v>1990</v>
      </c>
      <c r="I30" s="129" t="s">
        <v>1991</v>
      </c>
      <c r="J30" s="1238" t="s">
        <v>3</v>
      </c>
      <c r="K30" s="118"/>
    </row>
    <row r="31" spans="1:11" ht="12" customHeight="1" x14ac:dyDescent="0.2">
      <c r="A31" s="1093" t="s">
        <v>2110</v>
      </c>
      <c r="B31" s="649">
        <v>40709</v>
      </c>
      <c r="C31" s="1091">
        <v>850000</v>
      </c>
      <c r="D31" s="1550">
        <v>3</v>
      </c>
      <c r="E31" s="1091">
        <v>725000</v>
      </c>
      <c r="F31" s="1091"/>
      <c r="G31" s="1091"/>
      <c r="H31" s="1091">
        <v>35000</v>
      </c>
      <c r="I31" s="1092">
        <f>((E31+F31)-H31)+G31</f>
        <v>690000</v>
      </c>
      <c r="J31" s="1091">
        <v>690000</v>
      </c>
      <c r="K31" s="117"/>
    </row>
    <row r="32" spans="1:11" ht="12" customHeight="1" x14ac:dyDescent="0.2">
      <c r="A32" s="1093" t="s">
        <v>2142</v>
      </c>
      <c r="B32" s="649">
        <v>41338</v>
      </c>
      <c r="C32" s="1091">
        <v>3800000</v>
      </c>
      <c r="D32" s="1550">
        <v>6</v>
      </c>
      <c r="E32" s="1091">
        <v>3535000</v>
      </c>
      <c r="F32" s="1091"/>
      <c r="G32" s="1091"/>
      <c r="H32" s="1091">
        <v>135000</v>
      </c>
      <c r="I32" s="1092">
        <f>((E32+F32)-H32)+G32</f>
        <v>3400000</v>
      </c>
      <c r="J32" s="1091">
        <v>3400000</v>
      </c>
      <c r="K32" s="117"/>
    </row>
    <row r="33" spans="1:11" ht="12" customHeight="1" x14ac:dyDescent="0.2">
      <c r="A33" s="1093" t="s">
        <v>2143</v>
      </c>
      <c r="B33" s="649">
        <v>41466</v>
      </c>
      <c r="C33" s="1091">
        <v>2785000</v>
      </c>
      <c r="D33" s="1550">
        <v>3</v>
      </c>
      <c r="E33" s="1091">
        <v>2295000</v>
      </c>
      <c r="F33" s="1091"/>
      <c r="G33" s="1091"/>
      <c r="H33" s="1091">
        <v>255000</v>
      </c>
      <c r="I33" s="1092">
        <f t="shared" ref="I33:I48" si="1">((E33+F33)-H33)+G33</f>
        <v>2040000</v>
      </c>
      <c r="J33" s="1091">
        <v>2040000</v>
      </c>
      <c r="K33" s="117"/>
    </row>
    <row r="34" spans="1:11" ht="12" customHeight="1" x14ac:dyDescent="0.2">
      <c r="A34" s="1093" t="s">
        <v>2162</v>
      </c>
      <c r="B34" s="649">
        <v>42264</v>
      </c>
      <c r="C34" s="1091">
        <v>20010000</v>
      </c>
      <c r="D34" s="1550">
        <v>3</v>
      </c>
      <c r="E34" s="1091">
        <v>20010000</v>
      </c>
      <c r="F34" s="1091"/>
      <c r="G34" s="1091"/>
      <c r="H34" s="1091"/>
      <c r="I34" s="1092">
        <f t="shared" si="1"/>
        <v>20010000</v>
      </c>
      <c r="J34" s="1091">
        <v>20010000</v>
      </c>
      <c r="K34" s="116"/>
    </row>
    <row r="35" spans="1:11" ht="12" customHeight="1" x14ac:dyDescent="0.2">
      <c r="A35" s="1093" t="s">
        <v>2163</v>
      </c>
      <c r="B35" s="649">
        <v>42663</v>
      </c>
      <c r="C35" s="1094">
        <v>2485000</v>
      </c>
      <c r="D35" s="1550">
        <v>1</v>
      </c>
      <c r="E35" s="1094"/>
      <c r="F35" s="1094">
        <v>2485000</v>
      </c>
      <c r="G35" s="1094"/>
      <c r="H35" s="1094"/>
      <c r="I35" s="1092">
        <f t="shared" si="1"/>
        <v>2485000</v>
      </c>
      <c r="J35" s="1094">
        <v>2485000</v>
      </c>
      <c r="K35" s="116"/>
    </row>
    <row r="36" spans="1:11" ht="12" customHeight="1" x14ac:dyDescent="0.2">
      <c r="A36" s="1093" t="s">
        <v>2144</v>
      </c>
      <c r="B36" s="649">
        <v>42046</v>
      </c>
      <c r="C36" s="1091">
        <v>160167</v>
      </c>
      <c r="D36" s="1550">
        <v>7</v>
      </c>
      <c r="E36" s="1091">
        <v>127965</v>
      </c>
      <c r="F36" s="1091"/>
      <c r="G36" s="1091"/>
      <c r="H36" s="1091">
        <v>29929</v>
      </c>
      <c r="I36" s="1092">
        <f t="shared" si="1"/>
        <v>98036</v>
      </c>
      <c r="J36" s="1091">
        <v>88175</v>
      </c>
      <c r="K36" s="121"/>
    </row>
    <row r="37" spans="1:11" ht="12" customHeight="1" x14ac:dyDescent="0.2">
      <c r="A37" s="1093" t="s">
        <v>2145</v>
      </c>
      <c r="B37" s="649">
        <v>42083</v>
      </c>
      <c r="C37" s="431">
        <v>26221</v>
      </c>
      <c r="D37" s="1551">
        <v>7</v>
      </c>
      <c r="E37" s="431">
        <v>21106</v>
      </c>
      <c r="F37" s="431"/>
      <c r="G37" s="431"/>
      <c r="H37" s="431">
        <v>4601</v>
      </c>
      <c r="I37" s="1092">
        <f t="shared" si="1"/>
        <v>16505</v>
      </c>
      <c r="J37" s="431">
        <v>16505</v>
      </c>
      <c r="K37" s="116"/>
    </row>
    <row r="38" spans="1:11" ht="12" customHeight="1" x14ac:dyDescent="0.2">
      <c r="A38" s="1093"/>
      <c r="B38" s="649"/>
      <c r="C38" s="1091"/>
      <c r="D38" s="1548"/>
      <c r="E38" s="1095"/>
      <c r="F38" s="1095"/>
      <c r="G38" s="1095"/>
      <c r="H38" s="1095"/>
      <c r="I38" s="1092">
        <f t="shared" si="1"/>
        <v>0</v>
      </c>
      <c r="J38" s="1096"/>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30116388</v>
      </c>
      <c r="D49" s="1549"/>
      <c r="E49" s="1092">
        <f t="shared" ref="E49:J49" si="2">SUM(E31:E48)</f>
        <v>26714071</v>
      </c>
      <c r="F49" s="1092">
        <f t="shared" si="2"/>
        <v>2485000</v>
      </c>
      <c r="G49" s="1092">
        <f t="shared" si="2"/>
        <v>0</v>
      </c>
      <c r="H49" s="1092">
        <f t="shared" si="2"/>
        <v>459530</v>
      </c>
      <c r="I49" s="1092">
        <f t="shared" si="2"/>
        <v>28739541</v>
      </c>
      <c r="J49" s="1092">
        <f t="shared" si="2"/>
        <v>28729680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39" t="s">
        <v>667</v>
      </c>
      <c r="C52" s="2340"/>
      <c r="D52" s="2340"/>
      <c r="E52" s="123" t="s">
        <v>988</v>
      </c>
      <c r="F52" s="2341" t="s">
        <v>2146</v>
      </c>
      <c r="G52" s="2342"/>
      <c r="H52" s="117"/>
      <c r="I52" s="117"/>
      <c r="J52" s="120"/>
    </row>
    <row r="53" spans="1:11" ht="11.25" customHeight="1" x14ac:dyDescent="0.2">
      <c r="A53" s="744" t="s">
        <v>1063</v>
      </c>
      <c r="B53" s="124" t="s">
        <v>1104</v>
      </c>
      <c r="C53" s="120"/>
      <c r="D53" s="116"/>
      <c r="E53" s="123" t="s">
        <v>575</v>
      </c>
      <c r="F53" s="2343"/>
      <c r="G53" s="2344"/>
      <c r="H53" s="117"/>
      <c r="I53" s="117"/>
      <c r="J53" s="120"/>
    </row>
    <row r="54" spans="1:11" ht="11.25" customHeight="1" x14ac:dyDescent="0.2">
      <c r="A54" s="745" t="s">
        <v>1064</v>
      </c>
      <c r="B54" s="122" t="s">
        <v>1105</v>
      </c>
      <c r="C54" s="120"/>
      <c r="D54" s="116"/>
      <c r="E54" s="123" t="s">
        <v>576</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28000000000000003" right="0.28999999999999998" top="0.6" bottom="7.0000000000000007E-2" header="0.45"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2" sqref="I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1000</v>
      </c>
      <c r="B1" s="2371"/>
      <c r="C1" s="2371"/>
      <c r="D1" s="2371"/>
      <c r="E1" s="2371"/>
      <c r="F1" s="2371"/>
      <c r="G1" s="2372"/>
      <c r="H1" s="1227"/>
      <c r="I1" s="750"/>
      <c r="J1" s="749"/>
    </row>
    <row r="2" spans="1:11" ht="36.75" x14ac:dyDescent="0.2">
      <c r="A2" s="2356" t="s">
        <v>1870</v>
      </c>
      <c r="B2" s="2357"/>
      <c r="C2" s="2357"/>
      <c r="D2" s="2357"/>
      <c r="E2" s="2358"/>
      <c r="F2" s="1825" t="s">
        <v>1054</v>
      </c>
      <c r="G2" s="1826" t="s">
        <v>100</v>
      </c>
      <c r="H2" s="1826" t="s">
        <v>470</v>
      </c>
      <c r="I2" s="1826" t="s">
        <v>1353</v>
      </c>
      <c r="J2" s="1826" t="s">
        <v>999</v>
      </c>
      <c r="K2" s="1826" t="s">
        <v>144</v>
      </c>
    </row>
    <row r="3" spans="1:11" x14ac:dyDescent="0.2">
      <c r="A3" s="2359" t="s">
        <v>1992</v>
      </c>
      <c r="B3" s="2360"/>
      <c r="C3" s="2360"/>
      <c r="D3" s="2360"/>
      <c r="E3" s="2361"/>
      <c r="F3" s="254"/>
      <c r="G3" s="558"/>
      <c r="H3" s="558"/>
      <c r="I3" s="558"/>
      <c r="J3" s="1204">
        <v>883118</v>
      </c>
      <c r="K3" s="1204"/>
    </row>
    <row r="4" spans="1:11" x14ac:dyDescent="0.2">
      <c r="A4" s="2362" t="s">
        <v>426</v>
      </c>
      <c r="B4" s="2363"/>
      <c r="C4" s="2363"/>
      <c r="D4" s="2363"/>
      <c r="E4" s="2340"/>
      <c r="F4" s="545"/>
      <c r="G4" s="566"/>
      <c r="H4" s="565"/>
      <c r="I4" s="566"/>
      <c r="J4" s="1182"/>
      <c r="K4" s="1182"/>
    </row>
    <row r="5" spans="1:11" ht="13.5" customHeight="1" x14ac:dyDescent="0.2">
      <c r="A5" s="2373" t="s">
        <v>1235</v>
      </c>
      <c r="B5" s="2374"/>
      <c r="C5" s="2374"/>
      <c r="D5" s="2374"/>
      <c r="E5" s="2375"/>
      <c r="F5" s="1138" t="s">
        <v>991</v>
      </c>
      <c r="G5" s="564"/>
      <c r="H5" s="558"/>
      <c r="I5" s="1201"/>
      <c r="J5" s="1172"/>
      <c r="K5" s="1172"/>
    </row>
    <row r="6" spans="1:11" x14ac:dyDescent="0.2">
      <c r="A6" s="1827" t="s">
        <v>815</v>
      </c>
      <c r="B6" s="1828"/>
      <c r="C6" s="1828"/>
      <c r="D6" s="1828"/>
      <c r="E6" s="1829"/>
      <c r="F6" s="255" t="s">
        <v>992</v>
      </c>
      <c r="G6" s="558"/>
      <c r="H6" s="558"/>
      <c r="I6" s="558"/>
      <c r="J6" s="1204">
        <v>576</v>
      </c>
      <c r="K6" s="1204"/>
    </row>
    <row r="7" spans="1:11" x14ac:dyDescent="0.2">
      <c r="A7" s="642" t="s">
        <v>280</v>
      </c>
      <c r="B7" s="1830"/>
      <c r="C7" s="1830"/>
      <c r="D7" s="1830"/>
      <c r="E7" s="1831"/>
      <c r="F7" s="1138" t="s">
        <v>993</v>
      </c>
      <c r="G7" s="566"/>
      <c r="H7" s="566"/>
      <c r="I7" s="566"/>
      <c r="J7" s="1202"/>
      <c r="K7" s="1204">
        <v>27683</v>
      </c>
    </row>
    <row r="8" spans="1:11" x14ac:dyDescent="0.2">
      <c r="A8" s="642" t="s">
        <v>400</v>
      </c>
      <c r="B8" s="1830"/>
      <c r="C8" s="1830"/>
      <c r="D8" s="1830"/>
      <c r="E8" s="1831"/>
      <c r="F8" s="1138" t="s">
        <v>994</v>
      </c>
      <c r="G8" s="563"/>
      <c r="H8" s="563"/>
      <c r="I8" s="563"/>
      <c r="J8" s="1204">
        <v>1049677</v>
      </c>
      <c r="K8" s="1182"/>
    </row>
    <row r="9" spans="1:11" x14ac:dyDescent="0.2">
      <c r="A9" s="642" t="s">
        <v>144</v>
      </c>
      <c r="B9" s="1830"/>
      <c r="C9" s="1830"/>
      <c r="D9" s="1830"/>
      <c r="E9" s="1831"/>
      <c r="F9" s="255" t="s">
        <v>996</v>
      </c>
      <c r="G9" s="563"/>
      <c r="H9" s="564"/>
      <c r="I9" s="564"/>
      <c r="J9" s="1202"/>
      <c r="K9" s="1204">
        <v>26710</v>
      </c>
    </row>
    <row r="10" spans="1:11" ht="12" customHeight="1" x14ac:dyDescent="0.2">
      <c r="A10" s="2376" t="s">
        <v>1837</v>
      </c>
      <c r="B10" s="2353"/>
      <c r="C10" s="2353"/>
      <c r="D10" s="2353"/>
      <c r="E10" s="2377"/>
      <c r="F10" s="1270" t="s">
        <v>1007</v>
      </c>
      <c r="G10" s="563"/>
      <c r="H10" s="1271"/>
      <c r="I10" s="558"/>
      <c r="J10" s="1204"/>
      <c r="K10" s="1204"/>
    </row>
    <row r="11" spans="1:11" x14ac:dyDescent="0.2">
      <c r="A11" s="2373" t="s">
        <v>166</v>
      </c>
      <c r="B11" s="2374"/>
      <c r="C11" s="2374"/>
      <c r="D11" s="2374"/>
      <c r="E11" s="2375"/>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0</v>
      </c>
      <c r="I12" s="559">
        <f>SUM(I5:I11)</f>
        <v>0</v>
      </c>
      <c r="J12" s="559">
        <f>SUM(J5:J11)</f>
        <v>1050253</v>
      </c>
      <c r="K12" s="559">
        <f>SUM(K5:K11)</f>
        <v>54393</v>
      </c>
    </row>
    <row r="13" spans="1:11" ht="12.75" customHeight="1" thickTop="1" x14ac:dyDescent="0.2">
      <c r="A13" s="2364" t="s">
        <v>427</v>
      </c>
      <c r="B13" s="2365"/>
      <c r="C13" s="2365"/>
      <c r="D13" s="2365"/>
      <c r="E13" s="2366"/>
      <c r="F13" s="1139"/>
      <c r="G13" s="560"/>
      <c r="H13" s="561"/>
      <c r="I13" s="562"/>
      <c r="J13" s="562"/>
      <c r="K13" s="562"/>
    </row>
    <row r="14" spans="1:11" x14ac:dyDescent="0.2">
      <c r="A14" s="2381" t="s">
        <v>523</v>
      </c>
      <c r="B14" s="2381"/>
      <c r="C14" s="2381"/>
      <c r="D14" s="2381"/>
      <c r="E14" s="2382"/>
      <c r="F14" s="256" t="s">
        <v>997</v>
      </c>
      <c r="G14" s="563"/>
      <c r="H14" s="558"/>
      <c r="I14" s="564"/>
      <c r="J14" s="1172"/>
      <c r="K14" s="1204">
        <v>54393</v>
      </c>
    </row>
    <row r="15" spans="1:11" x14ac:dyDescent="0.2">
      <c r="A15" s="2374" t="s">
        <v>5</v>
      </c>
      <c r="B15" s="2374"/>
      <c r="C15" s="2374"/>
      <c r="D15" s="2374"/>
      <c r="E15" s="2375"/>
      <c r="F15" s="256" t="s">
        <v>998</v>
      </c>
      <c r="G15" s="564"/>
      <c r="H15" s="558"/>
      <c r="I15" s="558"/>
      <c r="J15" s="1204">
        <v>888873</v>
      </c>
      <c r="K15" s="1204"/>
    </row>
    <row r="16" spans="1:11" ht="12.75" customHeight="1" x14ac:dyDescent="0.2">
      <c r="A16" s="2374" t="s">
        <v>335</v>
      </c>
      <c r="B16" s="2374"/>
      <c r="C16" s="2374"/>
      <c r="D16" s="2374"/>
      <c r="E16" s="2375"/>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67" t="s">
        <v>425</v>
      </c>
      <c r="B18" s="2368"/>
      <c r="C18" s="2368"/>
      <c r="D18" s="2368"/>
      <c r="E18" s="2369"/>
      <c r="F18" s="256" t="s">
        <v>1084</v>
      </c>
      <c r="G18" s="563"/>
      <c r="H18" s="563"/>
      <c r="I18" s="563"/>
      <c r="J18" s="1204"/>
      <c r="K18" s="1190"/>
    </row>
    <row r="19" spans="1:11" ht="25.5" customHeight="1" x14ac:dyDescent="0.2">
      <c r="A19" s="2384" t="s">
        <v>1994</v>
      </c>
      <c r="B19" s="2384"/>
      <c r="C19" s="2384"/>
      <c r="D19" s="2384"/>
      <c r="E19" s="2385"/>
      <c r="F19" s="256" t="s">
        <v>1085</v>
      </c>
      <c r="G19" s="563"/>
      <c r="H19" s="563"/>
      <c r="I19" s="563"/>
      <c r="J19" s="1204"/>
      <c r="K19" s="1190"/>
    </row>
    <row r="20" spans="1:11" ht="12.75" customHeight="1" x14ac:dyDescent="0.2">
      <c r="A20" s="2386" t="s">
        <v>1836</v>
      </c>
      <c r="B20" s="2387"/>
      <c r="C20" s="2387"/>
      <c r="D20" s="2387"/>
      <c r="E20" s="2388"/>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53" t="s">
        <v>1838</v>
      </c>
      <c r="B22" s="2353"/>
      <c r="C22" s="2353"/>
      <c r="D22" s="2353"/>
      <c r="E22" s="2383"/>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0</v>
      </c>
      <c r="I23" s="559">
        <f>SUM(I14:I16,I21,I22)</f>
        <v>0</v>
      </c>
      <c r="J23" s="559">
        <f>SUM(J14:J16,J21,J22)</f>
        <v>888873</v>
      </c>
      <c r="K23" s="559">
        <f>SUM(K14:K16,K21,K22)</f>
        <v>54393</v>
      </c>
    </row>
    <row r="24" spans="1:11" ht="12.75" customHeight="1" thickTop="1" thickBot="1" x14ac:dyDescent="0.25">
      <c r="A24" s="1231" t="s">
        <v>1993</v>
      </c>
      <c r="B24" s="1199"/>
      <c r="C24" s="1199"/>
      <c r="D24" s="1199"/>
      <c r="E24" s="1233"/>
      <c r="F24" s="1234"/>
      <c r="G24" s="1206">
        <f>SUM(G3,G12)-G23</f>
        <v>0</v>
      </c>
      <c r="H24" s="1206">
        <f>SUM(H3,H12)-H23</f>
        <v>0</v>
      </c>
      <c r="I24" s="1206">
        <f>SUM(I3,I12)-I23</f>
        <v>0</v>
      </c>
      <c r="J24" s="1206">
        <f>SUM(J3,J12)-J23</f>
        <v>1044498</v>
      </c>
      <c r="K24" s="1206">
        <f>SUM(K3,K12)-K23</f>
        <v>0</v>
      </c>
    </row>
    <row r="25" spans="1:11" ht="13.5" thickTop="1" x14ac:dyDescent="0.2">
      <c r="A25" s="1192" t="s">
        <v>484</v>
      </c>
      <c r="B25" s="1178"/>
      <c r="C25" s="1178"/>
      <c r="D25" s="1178"/>
      <c r="E25" s="1179"/>
      <c r="F25" s="1177">
        <v>714</v>
      </c>
      <c r="G25" s="1207"/>
      <c r="H25" s="1207"/>
      <c r="I25" s="1207"/>
      <c r="J25" s="1205">
        <v>1044498</v>
      </c>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78"/>
      <c r="I31" s="2379"/>
      <c r="J31" s="2379"/>
      <c r="K31" s="2379"/>
    </row>
    <row r="32" spans="1:11" x14ac:dyDescent="0.2">
      <c r="A32" s="58"/>
      <c r="B32" s="9"/>
      <c r="C32" s="9"/>
      <c r="D32" s="9"/>
      <c r="E32" s="547"/>
      <c r="F32" s="1145" t="s">
        <v>619</v>
      </c>
      <c r="G32" s="567"/>
      <c r="H32" s="2380"/>
      <c r="I32" s="2379"/>
      <c r="J32" s="2379"/>
      <c r="K32" s="2379"/>
    </row>
    <row r="33" spans="1:11" x14ac:dyDescent="0.2">
      <c r="A33" s="1728" t="s">
        <v>1835</v>
      </c>
      <c r="B33" s="112"/>
      <c r="C33" s="112"/>
      <c r="D33" s="112"/>
      <c r="E33" s="112"/>
      <c r="F33" s="112"/>
      <c r="G33" s="568"/>
      <c r="H33" s="2380"/>
      <c r="I33" s="2379"/>
      <c r="J33" s="2379"/>
      <c r="K33" s="2379"/>
    </row>
    <row r="34" spans="1:11" x14ac:dyDescent="0.2">
      <c r="A34" s="172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53" t="s">
        <v>620</v>
      </c>
      <c r="B41" s="2354"/>
      <c r="C41" s="2354"/>
      <c r="D41" s="2354"/>
      <c r="E41" s="2354"/>
      <c r="F41" s="2355"/>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5" bottom="0.37"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80" zoomScaleNormal="80" workbookViewId="0">
      <selection activeCell="I12" sqref="I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89"/>
      <c r="K1" s="2390"/>
      <c r="L1" s="2390"/>
    </row>
    <row r="2" spans="1:14" ht="48" x14ac:dyDescent="0.2">
      <c r="A2" s="1818" t="s">
        <v>1871</v>
      </c>
      <c r="B2" s="626" t="s">
        <v>436</v>
      </c>
      <c r="C2" s="1505" t="s">
        <v>1995</v>
      </c>
      <c r="D2" s="1505" t="s">
        <v>1996</v>
      </c>
      <c r="E2" s="1505" t="s">
        <v>1997</v>
      </c>
      <c r="F2" s="1505" t="s">
        <v>1998</v>
      </c>
      <c r="G2" s="63" t="s">
        <v>689</v>
      </c>
      <c r="H2" s="1505" t="s">
        <v>1999</v>
      </c>
      <c r="I2" s="1505" t="s">
        <v>2000</v>
      </c>
      <c r="J2" s="1505" t="s">
        <v>2001</v>
      </c>
      <c r="K2" s="1505" t="s">
        <v>2002</v>
      </c>
      <c r="L2" s="1505" t="s">
        <v>2003</v>
      </c>
      <c r="M2" s="64"/>
      <c r="N2" s="64"/>
    </row>
    <row r="3" spans="1:14" ht="13.5" thickBot="1" x14ac:dyDescent="0.25">
      <c r="A3" s="646" t="s">
        <v>1038</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996258</v>
      </c>
      <c r="D5" s="633">
        <v>16222</v>
      </c>
      <c r="E5" s="633"/>
      <c r="F5" s="1056">
        <f>(C5+D5)-E5</f>
        <v>1012480</v>
      </c>
      <c r="G5" s="629"/>
      <c r="H5" s="635"/>
      <c r="I5" s="635"/>
      <c r="J5" s="635"/>
      <c r="K5" s="640"/>
      <c r="L5" s="1055">
        <f>F5-K5</f>
        <v>1012480</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48368988</v>
      </c>
      <c r="D8" s="634">
        <v>887415</v>
      </c>
      <c r="E8" s="634"/>
      <c r="F8" s="1056">
        <f>(C8+D8)-E8</f>
        <v>49256403</v>
      </c>
      <c r="G8" s="630">
        <v>50</v>
      </c>
      <c r="H8" s="570">
        <v>18027005</v>
      </c>
      <c r="I8" s="570">
        <v>985129</v>
      </c>
      <c r="J8" s="570"/>
      <c r="K8" s="1055">
        <f>(H8+I8)-J8</f>
        <v>19012134</v>
      </c>
      <c r="L8" s="1055">
        <f>F8-K8</f>
        <v>30244269</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6620055</v>
      </c>
      <c r="D10" s="1057">
        <v>53066</v>
      </c>
      <c r="E10" s="1057">
        <v>0</v>
      </c>
      <c r="F10" s="1058">
        <f>(C10+D10)-E10</f>
        <v>6673121</v>
      </c>
      <c r="G10" s="630">
        <v>20</v>
      </c>
      <c r="H10" s="1059">
        <v>1664351</v>
      </c>
      <c r="I10" s="1059">
        <v>317260</v>
      </c>
      <c r="J10" s="1059">
        <v>0</v>
      </c>
      <c r="K10" s="1055">
        <f>(H10+I10)-J10</f>
        <v>1981611</v>
      </c>
      <c r="L10" s="1055">
        <f>F10-K10</f>
        <v>4691510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2308823</v>
      </c>
      <c r="D12" s="634">
        <v>203820</v>
      </c>
      <c r="E12" s="634">
        <v>171788</v>
      </c>
      <c r="F12" s="1056">
        <f>(C12+D12)-E12</f>
        <v>2340855</v>
      </c>
      <c r="G12" s="630">
        <v>10</v>
      </c>
      <c r="H12" s="570">
        <v>1291735</v>
      </c>
      <c r="I12" s="570">
        <v>234085</v>
      </c>
      <c r="J12" s="570">
        <v>171788</v>
      </c>
      <c r="K12" s="1055">
        <f>(H12+I12)-J12</f>
        <v>1354032</v>
      </c>
      <c r="L12" s="1055">
        <f>F12-K12</f>
        <v>986823</v>
      </c>
    </row>
    <row r="13" spans="1:14" ht="14.25" thickTop="1" thickBot="1" x14ac:dyDescent="0.25">
      <c r="A13" s="645" t="s">
        <v>1311</v>
      </c>
      <c r="B13" s="284">
        <v>252</v>
      </c>
      <c r="C13" s="634">
        <v>23684</v>
      </c>
      <c r="D13" s="634"/>
      <c r="E13" s="634">
        <v>23684</v>
      </c>
      <c r="F13" s="1056">
        <f>(C13+D13)-E13</f>
        <v>0</v>
      </c>
      <c r="G13" s="630">
        <v>5</v>
      </c>
      <c r="H13" s="570">
        <v>23684</v>
      </c>
      <c r="I13" s="570"/>
      <c r="J13" s="570">
        <v>23684</v>
      </c>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v>0</v>
      </c>
      <c r="D15" s="634">
        <v>0</v>
      </c>
      <c r="E15" s="634">
        <v>0</v>
      </c>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58317808</v>
      </c>
      <c r="D16" s="636">
        <f>SUM(D3,D5:D6,D8:D10,D12:D15)</f>
        <v>1160523</v>
      </c>
      <c r="E16" s="636">
        <f>SUM(E3,E5:E6,E8:E10,E12:E15)</f>
        <v>195472</v>
      </c>
      <c r="F16" s="636">
        <f>SUM(F3,F5:F6,F8:F10,F12:F15)</f>
        <v>59282859</v>
      </c>
      <c r="G16" s="630"/>
      <c r="H16" s="636">
        <f>SUM(H3,H6,H8:H10,H12:H14,)</f>
        <v>21006775</v>
      </c>
      <c r="I16" s="636">
        <f>SUM(I3,I6,I8:I10,I12:I14,)</f>
        <v>1536474</v>
      </c>
      <c r="J16" s="636">
        <f>SUM(J3,J6,J8:J10,J12:J14,)</f>
        <v>195472</v>
      </c>
      <c r="K16" s="1056">
        <f>(H16+I16)-J16</f>
        <v>22347777</v>
      </c>
      <c r="L16" s="1056">
        <f>F16-K16</f>
        <v>36935082</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774</v>
      </c>
      <c r="B18" s="866"/>
      <c r="C18" s="1068"/>
      <c r="D18" s="1068"/>
      <c r="E18" s="1068"/>
      <c r="F18" s="1069"/>
      <c r="G18" s="864"/>
      <c r="H18" s="637"/>
      <c r="I18" s="1056">
        <f>SUM(I16,I17)</f>
        <v>1536474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17" right="0.17" top="1.1000000000000001" bottom="0.52" header="0.44" footer="0.17"/>
  <pageSetup scale="84"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8" activePane="bottomLeft" state="frozen"/>
      <selection activeCell="I12" sqref="I12"/>
      <selection pane="bottomLeft" activeCell="I12" sqref="I1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2009</v>
      </c>
      <c r="B1" s="2395"/>
      <c r="C1" s="2395"/>
      <c r="D1" s="2395"/>
      <c r="E1" s="2395"/>
      <c r="F1" s="2396"/>
      <c r="G1" s="929"/>
    </row>
    <row r="2" spans="1:7" ht="13.5" thickBot="1" x14ac:dyDescent="0.25">
      <c r="A2" s="2397" t="s">
        <v>555</v>
      </c>
      <c r="B2" s="2398"/>
      <c r="C2" s="2398"/>
      <c r="D2" s="2398"/>
      <c r="E2" s="2398"/>
      <c r="F2" s="2399"/>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400"/>
      <c r="B5" s="2401"/>
      <c r="C5" s="2401"/>
      <c r="D5" s="2401"/>
      <c r="E5" s="2401"/>
      <c r="F5" s="2401"/>
    </row>
    <row r="6" spans="1:7" ht="13.5" customHeight="1" thickBot="1" x14ac:dyDescent="0.25">
      <c r="A6" s="2391" t="s">
        <v>1291</v>
      </c>
      <c r="B6" s="2392"/>
      <c r="C6" s="2392"/>
      <c r="D6" s="2392"/>
      <c r="E6" s="2392"/>
      <c r="F6" s="2393"/>
      <c r="G6" s="355"/>
    </row>
    <row r="7" spans="1:7" s="355" customFormat="1" ht="12" thickTop="1" x14ac:dyDescent="0.2">
      <c r="A7" s="932" t="s">
        <v>580</v>
      </c>
      <c r="B7" s="573"/>
      <c r="C7" s="574"/>
      <c r="D7" s="573"/>
      <c r="E7" s="574"/>
      <c r="F7" s="573"/>
    </row>
    <row r="8" spans="1:7" ht="12" customHeight="1" x14ac:dyDescent="0.2">
      <c r="A8" s="357" t="s">
        <v>526</v>
      </c>
      <c r="B8" s="933" t="s">
        <v>1800</v>
      </c>
      <c r="C8" s="356"/>
      <c r="D8" s="357" t="s">
        <v>579</v>
      </c>
      <c r="E8" s="574" t="s">
        <v>1111</v>
      </c>
      <c r="F8" s="934">
        <f>'Expenditures 15-22'!K114</f>
        <v>18372887</v>
      </c>
      <c r="G8" s="355"/>
    </row>
    <row r="9" spans="1:7" ht="12" customHeight="1" x14ac:dyDescent="0.2">
      <c r="A9" s="357" t="s">
        <v>527</v>
      </c>
      <c r="B9" s="933" t="s">
        <v>1801</v>
      </c>
      <c r="C9" s="356"/>
      <c r="D9" s="357" t="s">
        <v>579</v>
      </c>
      <c r="E9" s="574"/>
      <c r="F9" s="935">
        <f>'Expenditures 15-22'!K150</f>
        <v>752604</v>
      </c>
      <c r="G9" s="936"/>
    </row>
    <row r="10" spans="1:7" ht="12" customHeight="1" x14ac:dyDescent="0.2">
      <c r="A10" s="357" t="s">
        <v>577</v>
      </c>
      <c r="B10" s="933" t="s">
        <v>1802</v>
      </c>
      <c r="C10" s="356"/>
      <c r="D10" s="357" t="s">
        <v>579</v>
      </c>
      <c r="E10" s="574"/>
      <c r="F10" s="935">
        <f>'Expenditures 15-22'!K168</f>
        <v>1254329</v>
      </c>
      <c r="G10" s="936"/>
    </row>
    <row r="11" spans="1:7" ht="12" customHeight="1" x14ac:dyDescent="0.2">
      <c r="A11" s="357" t="s">
        <v>528</v>
      </c>
      <c r="B11" s="933" t="s">
        <v>1803</v>
      </c>
      <c r="C11" s="356"/>
      <c r="D11" s="357" t="s">
        <v>579</v>
      </c>
      <c r="E11" s="574"/>
      <c r="F11" s="935">
        <f>'Expenditures 15-22'!K204</f>
        <v>784865</v>
      </c>
      <c r="G11" s="936"/>
    </row>
    <row r="12" spans="1:7" ht="12" customHeight="1" x14ac:dyDescent="0.2">
      <c r="A12" s="357" t="s">
        <v>529</v>
      </c>
      <c r="B12" s="933" t="s">
        <v>1804</v>
      </c>
      <c r="C12" s="356"/>
      <c r="D12" s="357" t="s">
        <v>579</v>
      </c>
      <c r="E12" s="574"/>
      <c r="F12" s="935">
        <f>'Expenditures 15-22'!K288</f>
        <v>568639</v>
      </c>
      <c r="G12" s="936"/>
    </row>
    <row r="13" spans="1:7" ht="12" customHeight="1" x14ac:dyDescent="0.2">
      <c r="A13" s="357" t="s">
        <v>112</v>
      </c>
      <c r="B13" s="933" t="s">
        <v>1805</v>
      </c>
      <c r="C13" s="356"/>
      <c r="D13" s="357" t="s">
        <v>579</v>
      </c>
      <c r="E13" s="574"/>
      <c r="F13" s="935">
        <f>'Expenditures 15-22'!K331</f>
        <v>282495</v>
      </c>
      <c r="G13" s="937"/>
    </row>
    <row r="14" spans="1:7" ht="12" customHeight="1" thickBot="1" x14ac:dyDescent="0.25">
      <c r="A14" s="938"/>
      <c r="B14" s="575"/>
      <c r="C14" s="576"/>
      <c r="D14" s="993" t="s">
        <v>579</v>
      </c>
      <c r="E14" s="587" t="s">
        <v>1111</v>
      </c>
      <c r="F14" s="939">
        <f>SUM(F8:F13)</f>
        <v>22015819</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1806</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526</v>
      </c>
      <c r="B35" s="357" t="s">
        <v>1807</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1808</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1809</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1810</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1811</v>
      </c>
      <c r="C52" s="954" t="str">
        <f>'Expenditures 15-22'!B75</f>
        <v>3000</v>
      </c>
      <c r="D52" s="953" t="s">
        <v>516</v>
      </c>
      <c r="E52" s="574"/>
      <c r="F52" s="1097">
        <f>'Expenditures 15-22'!K75-SUM('Expenditures 15-22'!G75,'Expenditures 15-22'!I75)</f>
        <v>13549</v>
      </c>
      <c r="G52" s="355"/>
    </row>
    <row r="53" spans="1:7" ht="12" customHeight="1" x14ac:dyDescent="0.2">
      <c r="A53" s="357" t="s">
        <v>526</v>
      </c>
      <c r="B53" s="357" t="s">
        <v>1812</v>
      </c>
      <c r="C53" s="954">
        <f>'Expenditures 15-22'!B102</f>
        <v>4000</v>
      </c>
      <c r="D53" s="953" t="str">
        <f>'Expenditures 15-22'!A102</f>
        <v>Total Payments to Other Govt Units</v>
      </c>
      <c r="E53" s="574"/>
      <c r="F53" s="1097">
        <f>'Expenditures 15-22'!K102</f>
        <v>2379854</v>
      </c>
      <c r="G53" s="355"/>
    </row>
    <row r="54" spans="1:7" ht="12" customHeight="1" x14ac:dyDescent="0.2">
      <c r="A54" s="357" t="s">
        <v>526</v>
      </c>
      <c r="B54" s="357" t="s">
        <v>1813</v>
      </c>
      <c r="C54" s="954" t="s">
        <v>1137</v>
      </c>
      <c r="D54" s="950" t="s">
        <v>1277</v>
      </c>
      <c r="E54" s="574"/>
      <c r="F54" s="1097">
        <f>'Expenditures 15-22'!G114</f>
        <v>7775</v>
      </c>
      <c r="G54" s="355"/>
    </row>
    <row r="55" spans="1:7" ht="12" customHeight="1" x14ac:dyDescent="0.2">
      <c r="A55" s="357" t="s">
        <v>526</v>
      </c>
      <c r="B55" s="357" t="s">
        <v>1814</v>
      </c>
      <c r="C55" s="954" t="s">
        <v>1137</v>
      </c>
      <c r="D55" s="950" t="s">
        <v>327</v>
      </c>
      <c r="E55" s="574"/>
      <c r="F55" s="1097">
        <f>'Expenditures 15-22'!I114</f>
        <v>0</v>
      </c>
      <c r="G55" s="355"/>
    </row>
    <row r="56" spans="1:7" ht="12" customHeight="1" x14ac:dyDescent="0.2">
      <c r="A56" s="357" t="s">
        <v>527</v>
      </c>
      <c r="B56" s="357" t="s">
        <v>1815</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1816</v>
      </c>
      <c r="C57" s="954">
        <f>'Expenditures 15-22'!B138</f>
        <v>4000</v>
      </c>
      <c r="D57" s="952" t="str">
        <f>'Expenditures 15-22'!A138</f>
        <v>Total Payments to Other Govt Units</v>
      </c>
      <c r="E57" s="574"/>
      <c r="F57" s="1097">
        <f>'Expenditures 15-22'!K138-'Expenditures 15-22'!I138</f>
        <v>2469</v>
      </c>
      <c r="G57" s="355"/>
    </row>
    <row r="58" spans="1:7" ht="12" customHeight="1" x14ac:dyDescent="0.2">
      <c r="A58" s="357" t="s">
        <v>527</v>
      </c>
      <c r="B58" s="357" t="s">
        <v>1817</v>
      </c>
      <c r="C58" s="951" t="s">
        <v>1137</v>
      </c>
      <c r="D58" s="950" t="s">
        <v>1277</v>
      </c>
      <c r="E58" s="574"/>
      <c r="F58" s="1099">
        <f>'Expenditures 15-22'!G150</f>
        <v>82950</v>
      </c>
      <c r="G58" s="355"/>
    </row>
    <row r="59" spans="1:7" ht="12" customHeight="1" x14ac:dyDescent="0.2">
      <c r="A59" s="960" t="s">
        <v>527</v>
      </c>
      <c r="B59" s="67" t="s">
        <v>1818</v>
      </c>
      <c r="C59" s="1040" t="s">
        <v>1137</v>
      </c>
      <c r="D59" s="67" t="s">
        <v>327</v>
      </c>
      <c r="F59" s="1100">
        <f>'Expenditures 15-22'!I150</f>
        <v>0</v>
      </c>
      <c r="G59" s="355"/>
    </row>
    <row r="60" spans="1:7" ht="12" customHeight="1" x14ac:dyDescent="0.2">
      <c r="A60" s="960" t="s">
        <v>577</v>
      </c>
      <c r="B60" s="67" t="s">
        <v>1819</v>
      </c>
      <c r="C60" s="1040">
        <v>4000</v>
      </c>
      <c r="D60" s="67" t="s">
        <v>351</v>
      </c>
      <c r="F60" s="1101">
        <f>'Expenditures 15-22'!K154</f>
        <v>0</v>
      </c>
      <c r="G60" s="355"/>
    </row>
    <row r="61" spans="1:7" ht="12" customHeight="1" x14ac:dyDescent="0.2">
      <c r="A61" s="957" t="s">
        <v>577</v>
      </c>
      <c r="B61" s="957" t="s">
        <v>1820</v>
      </c>
      <c r="C61" s="958" t="str">
        <f>'Expenditures 15-22'!B164</f>
        <v>5300</v>
      </c>
      <c r="D61" s="1042" t="s">
        <v>350</v>
      </c>
      <c r="E61" s="588"/>
      <c r="F61" s="1097">
        <f>'Expenditures 15-22'!K164</f>
        <v>459530</v>
      </c>
      <c r="G61" s="355"/>
    </row>
    <row r="62" spans="1:7" ht="12" customHeight="1" x14ac:dyDescent="0.2">
      <c r="A62" s="357" t="s">
        <v>528</v>
      </c>
      <c r="B62" s="357" t="s">
        <v>1821</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1822</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1823</v>
      </c>
      <c r="C64" s="958" t="str">
        <f>'Expenditures 15-22'!B200</f>
        <v>5300</v>
      </c>
      <c r="D64" s="1041" t="s">
        <v>350</v>
      </c>
      <c r="E64" s="574"/>
      <c r="F64" s="1097">
        <f>'Expenditures 15-22'!K200</f>
        <v>0</v>
      </c>
      <c r="G64" s="355"/>
    </row>
    <row r="65" spans="1:8" ht="12" customHeight="1" x14ac:dyDescent="0.2">
      <c r="A65" s="357" t="s">
        <v>528</v>
      </c>
      <c r="B65" s="357" t="s">
        <v>1824</v>
      </c>
      <c r="C65" s="951" t="s">
        <v>1137</v>
      </c>
      <c r="D65" s="950" t="s">
        <v>1277</v>
      </c>
      <c r="E65" s="574"/>
      <c r="F65" s="1097">
        <f>'Expenditures 15-22'!G204</f>
        <v>0</v>
      </c>
      <c r="G65" s="355"/>
    </row>
    <row r="66" spans="1:8" ht="12" customHeight="1" x14ac:dyDescent="0.2">
      <c r="A66" s="357" t="s">
        <v>528</v>
      </c>
      <c r="B66" s="357" t="s">
        <v>1825</v>
      </c>
      <c r="C66" s="951" t="s">
        <v>1137</v>
      </c>
      <c r="D66" s="950" t="s">
        <v>327</v>
      </c>
      <c r="E66" s="574"/>
      <c r="F66" s="1097">
        <f>'Expenditures 15-22'!I204</f>
        <v>0</v>
      </c>
      <c r="G66" s="355"/>
    </row>
    <row r="67" spans="1:8" ht="12" customHeight="1" x14ac:dyDescent="0.2">
      <c r="A67" s="357" t="s">
        <v>529</v>
      </c>
      <c r="B67" s="357" t="s">
        <v>1826</v>
      </c>
      <c r="C67" s="951" t="str">
        <f>'Expenditures 15-22'!B210</f>
        <v>1125</v>
      </c>
      <c r="D67" s="1041" t="str">
        <f>'Expenditures 15-22'!A210</f>
        <v>Pre-K Programs</v>
      </c>
      <c r="E67" s="574"/>
      <c r="F67" s="1097">
        <f>'Expenditures 15-22'!K210</f>
        <v>0</v>
      </c>
      <c r="G67" s="355"/>
    </row>
    <row r="68" spans="1:8" ht="12" customHeight="1" x14ac:dyDescent="0.2">
      <c r="A68" s="357" t="s">
        <v>529</v>
      </c>
      <c r="B68" s="357" t="s">
        <v>1827</v>
      </c>
      <c r="C68" s="951" t="str">
        <f>'Expenditures 15-22'!B212</f>
        <v>1225</v>
      </c>
      <c r="D68" s="1041" t="str">
        <f>'Expenditures 15-22'!A212</f>
        <v>Special Education Programs - Pre-K</v>
      </c>
      <c r="E68" s="574"/>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1828</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1829</v>
      </c>
      <c r="C71" s="951">
        <f>'Expenditures 15-22'!B218</f>
        <v>1600</v>
      </c>
      <c r="D71" s="952" t="str">
        <f>'Expenditures 15-22'!A218</f>
        <v>Summer School Programs</v>
      </c>
      <c r="E71" s="574"/>
      <c r="F71" s="1097">
        <f>'Expenditures 15-22'!K218</f>
        <v>0</v>
      </c>
      <c r="G71" s="355"/>
    </row>
    <row r="72" spans="1:8" ht="12" customHeight="1" x14ac:dyDescent="0.2">
      <c r="A72" s="357" t="s">
        <v>529</v>
      </c>
      <c r="B72" s="357" t="s">
        <v>1830</v>
      </c>
      <c r="C72" s="951">
        <f>'Expenditures 15-22'!B274</f>
        <v>3000</v>
      </c>
      <c r="D72" s="941" t="s">
        <v>516</v>
      </c>
      <c r="E72" s="574"/>
      <c r="F72" s="1097">
        <f>'Expenditures 15-22'!K274</f>
        <v>81</v>
      </c>
      <c r="G72" s="355"/>
    </row>
    <row r="73" spans="1:8" ht="12" customHeight="1" x14ac:dyDescent="0.2">
      <c r="A73" s="357" t="s">
        <v>529</v>
      </c>
      <c r="B73" s="357" t="s">
        <v>1831</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1789</v>
      </c>
      <c r="E75" s="590" t="s">
        <v>1111</v>
      </c>
      <c r="F75" s="1102">
        <f>SUM(F18:F73)</f>
        <v>2946208</v>
      </c>
      <c r="G75" s="355"/>
    </row>
    <row r="76" spans="1:8" s="960" customFormat="1" ht="12" customHeight="1" thickTop="1" thickBot="1" x14ac:dyDescent="0.25">
      <c r="A76" s="580"/>
      <c r="B76" s="578"/>
      <c r="C76" s="579"/>
      <c r="D76" s="959" t="s">
        <v>1788</v>
      </c>
      <c r="E76" s="590"/>
      <c r="F76" s="1103">
        <f>(F14-F75)</f>
        <v>19069611</v>
      </c>
      <c r="G76" s="357"/>
    </row>
    <row r="77" spans="1:8" s="960" customFormat="1" ht="12" customHeight="1" thickTop="1" x14ac:dyDescent="0.2">
      <c r="A77" s="581"/>
      <c r="B77" s="578"/>
      <c r="C77" s="579"/>
      <c r="D77" s="959" t="s">
        <v>2023</v>
      </c>
      <c r="E77" s="590"/>
      <c r="F77" s="1565">
        <v>2202.64</v>
      </c>
      <c r="G77" s="358"/>
      <c r="H77" s="357"/>
    </row>
    <row r="78" spans="1:8" s="960" customFormat="1" ht="12" customHeight="1" thickBot="1" x14ac:dyDescent="0.25">
      <c r="A78" s="582"/>
      <c r="B78" s="578"/>
      <c r="C78" s="579"/>
      <c r="D78" s="959" t="s">
        <v>1854</v>
      </c>
      <c r="E78" s="590" t="s">
        <v>1111</v>
      </c>
      <c r="F78" s="1104">
        <f>IF(F77&gt;0,F76/F77," Complete Line 77")</f>
        <v>8657.61586096684</v>
      </c>
      <c r="G78" s="357"/>
    </row>
    <row r="79" spans="1:8" s="960" customFormat="1" ht="12" thickTop="1" x14ac:dyDescent="0.2">
      <c r="A79" s="382"/>
      <c r="B79" s="357"/>
      <c r="C79" s="356"/>
      <c r="D79" s="577"/>
      <c r="E79" s="574"/>
      <c r="F79" s="961"/>
      <c r="G79" s="357"/>
    </row>
    <row r="80" spans="1:8" s="960" customFormat="1" ht="12" thickBot="1" x14ac:dyDescent="0.25">
      <c r="A80" s="2391" t="s">
        <v>1292</v>
      </c>
      <c r="B80" s="2392"/>
      <c r="C80" s="2392"/>
      <c r="D80" s="2392"/>
      <c r="E80" s="2392"/>
      <c r="F80" s="2393"/>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170301</v>
      </c>
      <c r="G93" s="968"/>
    </row>
    <row r="94" spans="1:7" ht="12" customHeight="1" x14ac:dyDescent="0.2">
      <c r="A94" s="969" t="s">
        <v>146</v>
      </c>
      <c r="B94" s="969" t="s">
        <v>182</v>
      </c>
      <c r="C94" s="966">
        <v>1700</v>
      </c>
      <c r="D94" s="975" t="str">
        <f>'Revenues 9-14'!A82</f>
        <v>Total District/School Activity Income</v>
      </c>
      <c r="E94" s="383"/>
      <c r="F94" s="1062">
        <f>SUM('Revenues 9-14'!C82,'Revenues 9-14'!D82)</f>
        <v>244937</v>
      </c>
      <c r="G94" s="968"/>
    </row>
    <row r="95" spans="1:7" ht="12" customHeight="1" x14ac:dyDescent="0.2">
      <c r="A95" s="969" t="s">
        <v>526</v>
      </c>
      <c r="B95" s="969" t="s">
        <v>183</v>
      </c>
      <c r="C95" s="966">
        <f>'Revenues 9-14'!B84</f>
        <v>1811</v>
      </c>
      <c r="D95" s="967" t="str">
        <f>'Revenues 9-14'!A84</f>
        <v>Rentals - Regular Textbooks</v>
      </c>
      <c r="E95" s="383"/>
      <c r="F95" s="1062">
        <f>'Revenues 9-14'!C84</f>
        <v>50775</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3217</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50046</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369777</v>
      </c>
      <c r="G104" s="968"/>
    </row>
    <row r="105" spans="1:7" ht="12" customHeight="1" x14ac:dyDescent="0.2">
      <c r="A105" s="969" t="s">
        <v>761</v>
      </c>
      <c r="B105" s="969" t="s">
        <v>1711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0</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3937</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26710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204506</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764588</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801795</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14115</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1845</v>
      </c>
      <c r="C160" s="1174" t="s">
        <v>984</v>
      </c>
      <c r="D160" s="1175" t="s">
        <v>885</v>
      </c>
      <c r="E160" s="1176"/>
      <c r="F160" s="1062">
        <f>SUM(F136:F159)</f>
        <v>0</v>
      </c>
      <c r="G160" s="379"/>
    </row>
    <row r="161" spans="1:7" s="573" customFormat="1" x14ac:dyDescent="0.2">
      <c r="A161" s="1173" t="s">
        <v>526</v>
      </c>
      <c r="B161" s="1235" t="s">
        <v>1741</v>
      </c>
      <c r="C161" s="1174" t="s">
        <v>1739</v>
      </c>
      <c r="D161" s="1175" t="s">
        <v>1740</v>
      </c>
      <c r="E161" s="1176"/>
      <c r="F161" s="1062">
        <f>SUM('Revenues 9-14'!C260)</f>
        <v>0</v>
      </c>
      <c r="G161" s="379"/>
    </row>
    <row r="162" spans="1:7" s="573" customFormat="1" x14ac:dyDescent="0.2">
      <c r="A162" s="1173" t="s">
        <v>578</v>
      </c>
      <c r="B162" s="1235" t="s">
        <v>1797</v>
      </c>
      <c r="C162" s="1174" t="s">
        <v>1798</v>
      </c>
      <c r="D162" s="1175" t="s">
        <v>1799</v>
      </c>
      <c r="E162" s="1176"/>
      <c r="F162" s="1062">
        <f>SUM('Revenues 9-14'!C261:H261,'Revenues 9-14'!J261:K261)</f>
        <v>0</v>
      </c>
      <c r="G162" s="379"/>
    </row>
    <row r="163" spans="1:7" ht="12" customHeight="1" x14ac:dyDescent="0.2">
      <c r="A163" s="380" t="s">
        <v>1171</v>
      </c>
      <c r="B163" s="380" t="s">
        <v>1832</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1833</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161163</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18444</v>
      </c>
      <c r="G171" s="990">
        <v>6320</v>
      </c>
    </row>
    <row r="172" spans="1:7" ht="12" customHeight="1" x14ac:dyDescent="0.2">
      <c r="A172" s="380" t="s">
        <v>753</v>
      </c>
      <c r="B172" s="380" t="s">
        <v>1743</v>
      </c>
      <c r="C172" s="984">
        <f>'Revenues 9-14'!B271</f>
        <v>4992</v>
      </c>
      <c r="D172" s="985" t="str">
        <f>'Revenues 9-14'!A271</f>
        <v>Medicaid Matching Funds - Fee-for-Service Program</v>
      </c>
      <c r="E172" s="383"/>
      <c r="F172" s="1062">
        <f>SUM('Revenues 9-14'!C271:D271,'Revenues 9-14'!F271:G271)</f>
        <v>4446</v>
      </c>
      <c r="G172" s="990"/>
    </row>
    <row r="173" spans="1:7" x14ac:dyDescent="0.2">
      <c r="A173" s="1039" t="s">
        <v>753</v>
      </c>
      <c r="B173" s="987" t="s">
        <v>1834</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1852</v>
      </c>
      <c r="E175" s="1045" t="s">
        <v>1111</v>
      </c>
      <c r="F175" s="1106">
        <f>SUM(F83:F135,F160:F173)</f>
        <v>2888757</v>
      </c>
    </row>
    <row r="176" spans="1:7" ht="12" customHeight="1" x14ac:dyDescent="0.2">
      <c r="A176" s="583"/>
      <c r="B176" s="584"/>
      <c r="C176" s="585"/>
      <c r="D176" s="991" t="s">
        <v>1851</v>
      </c>
      <c r="E176" s="1045"/>
      <c r="F176" s="1107">
        <f>'PCTC-OEPP 28-29'!F76-F175</f>
        <v>16180854</v>
      </c>
    </row>
    <row r="177" spans="1:7" ht="12" customHeight="1" x14ac:dyDescent="0.2">
      <c r="A177" s="583"/>
      <c r="B177" s="584"/>
      <c r="C177" s="585"/>
      <c r="D177" s="991" t="s">
        <v>2007</v>
      </c>
      <c r="E177" s="1045"/>
      <c r="F177" s="1107">
        <f>'Cap Outlay Deprec 27'!I18</f>
        <v>1536474</v>
      </c>
    </row>
    <row r="178" spans="1:7" ht="12" customHeight="1" x14ac:dyDescent="0.2">
      <c r="A178" s="583"/>
      <c r="B178" s="584"/>
      <c r="C178" s="585"/>
      <c r="D178" s="991" t="s">
        <v>1853</v>
      </c>
      <c r="E178" s="1045"/>
      <c r="F178" s="1107">
        <f>F176+F177</f>
        <v>17717328</v>
      </c>
    </row>
    <row r="179" spans="1:7" ht="12" customHeight="1" x14ac:dyDescent="0.2">
      <c r="A179" s="583"/>
      <c r="B179" s="586"/>
      <c r="C179" s="585"/>
      <c r="D179" s="991" t="s">
        <v>2008</v>
      </c>
      <c r="E179" s="1045"/>
      <c r="F179" s="1108">
        <f>'PCTC-OEPP 28-29'!F77</f>
        <v>2202.64</v>
      </c>
      <c r="G179" s="68"/>
    </row>
    <row r="180" spans="1:7" ht="12" customHeight="1" thickBot="1" x14ac:dyDescent="0.25">
      <c r="A180" s="583"/>
      <c r="B180" s="586"/>
      <c r="C180" s="585"/>
      <c r="D180" s="991" t="s">
        <v>1929</v>
      </c>
      <c r="E180" s="1045" t="s">
        <v>1930</v>
      </c>
      <c r="F180" s="1109">
        <f>F178/F179</f>
        <v>8043.6784948970335</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I12" sqref="I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6" t="s">
        <v>1618</v>
      </c>
      <c r="B3" s="840"/>
      <c r="C3" s="840"/>
      <c r="D3" s="840"/>
      <c r="E3" s="847"/>
      <c r="F3" s="847"/>
      <c r="G3" s="841"/>
    </row>
    <row r="4" spans="1:9" x14ac:dyDescent="0.2">
      <c r="A4" s="844" t="s">
        <v>853</v>
      </c>
      <c r="B4" s="843"/>
      <c r="C4" s="843"/>
      <c r="D4" s="843"/>
      <c r="E4" s="848"/>
      <c r="F4" s="849"/>
      <c r="G4" s="850"/>
      <c r="H4" s="21"/>
      <c r="I4" s="21"/>
    </row>
    <row r="5" spans="1:9" s="1652" customFormat="1" ht="57" customHeight="1" x14ac:dyDescent="0.2">
      <c r="A5" s="2402" t="s">
        <v>1630</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537750</v>
      </c>
      <c r="F10" s="855"/>
      <c r="G10" s="1110"/>
      <c r="H10" s="215"/>
      <c r="I10" s="215"/>
    </row>
    <row r="11" spans="1:9" s="2" customFormat="1" ht="22.5" customHeight="1" x14ac:dyDescent="0.2">
      <c r="A11" s="2407" t="s">
        <v>2084</v>
      </c>
      <c r="B11" s="2408"/>
      <c r="C11" s="2408"/>
      <c r="D11" s="2409"/>
      <c r="E11" s="1991">
        <v>94217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0"/>
      <c r="B17" s="389"/>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10378852</v>
      </c>
      <c r="F19" s="762"/>
      <c r="G19" s="764">
        <f>'Expenditures 15-22'!K33-SUM('Expenditures 15-22'!G33,'Expenditures 15-22'!I33)+'Expenditures 15-22'!D223</f>
        <v>10378852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667872</v>
      </c>
      <c r="F21" s="762"/>
      <c r="G21" s="764">
        <f>'Expenditures 15-22'!K42-SUM('Expenditures 15-22'!G42,'Expenditures 15-22'!I42)+'Expenditures 15-22'!K120-SUM('Expenditures 15-22'!G120,'Expenditures 15-22'!I120)+'Expenditures 15-22'!K174-SUM('Expenditures 15-22'!G174,'Expenditures 15-22'!I174)+'Expenditures 15-22'!D232</f>
        <v>667872</v>
      </c>
      <c r="H21" s="285"/>
      <c r="I21" s="215"/>
    </row>
    <row r="22" spans="1:9" s="2" customFormat="1" ht="12" customHeight="1" x14ac:dyDescent="0.2">
      <c r="A22" s="761" t="s">
        <v>643</v>
      </c>
      <c r="B22" s="757"/>
      <c r="C22" s="756">
        <v>2200</v>
      </c>
      <c r="D22" s="762"/>
      <c r="E22" s="763">
        <f>'Expenditures 15-22'!K47-SUM('Expenditures 15-22'!G47,'Expenditures 15-22'!I47)+'Expenditures 15-22'!D237</f>
        <v>489450</v>
      </c>
      <c r="F22" s="762"/>
      <c r="G22" s="764">
        <f>'Expenditures 15-22'!K47-SUM('Expenditures 15-22'!G47,'Expenditures 15-22'!I47)+'Expenditures 15-22'!D237</f>
        <v>489450</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732355</v>
      </c>
      <c r="F23" s="762"/>
      <c r="G23" s="763">
        <f>'Expenditures 15-22'!K53-SUM('Expenditures 15-22'!G53,'Expenditures 15-22'!I53)+'Expenditures 15-22'!D251+'Expenditures 15-22'!K323-SUM('Expenditures 15-22'!G323,'Expenditures 15-22'!I323)</f>
        <v>732355</v>
      </c>
      <c r="H23" s="285"/>
      <c r="I23" s="215"/>
    </row>
    <row r="24" spans="1:9" s="2" customFormat="1" ht="12" customHeight="1" x14ac:dyDescent="0.2">
      <c r="A24" s="761" t="s">
        <v>645</v>
      </c>
      <c r="B24" s="757"/>
      <c r="C24" s="756">
        <v>2400</v>
      </c>
      <c r="D24" s="762"/>
      <c r="E24" s="763">
        <f>'Expenditures 15-22'!K57-SUM('Expenditures 15-22'!G57,'Expenditures 15-22'!I57)+'Expenditures 15-22'!D255</f>
        <v>1578263</v>
      </c>
      <c r="F24" s="762"/>
      <c r="G24" s="764">
        <f>'Expenditures 15-22'!K57-SUM('Expenditures 15-22'!G57,'Expenditures 15-22'!I57)+'Expenditures 15-22'!D255</f>
        <v>1578263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145106</v>
      </c>
      <c r="E27" s="763">
        <f>E8</f>
        <v>0</v>
      </c>
      <c r="F27" s="763">
        <f>'Expenditures 15-22'!K60-SUM('Expenditures 15-22'!G60,'Expenditures 15-22'!I60)+'Expenditures 15-22'!D258-E8</f>
        <v>145106</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2232226</v>
      </c>
      <c r="F28" s="766">
        <f>'Expenditures 15-22'!K61-SUM('Expenditures 15-22'!G61,'Expenditures 15-22'!I61)+'Expenditures 15-22'!K124-SUM('Expenditures 15-22'!G124,'Expenditures 15-22'!I124)+'Expenditures 15-22'!D260-E9</f>
        <v>2232226</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784865</v>
      </c>
      <c r="F29" s="762"/>
      <c r="G29" s="764">
        <f>'Expenditures 15-22'!K62-SUM('Expenditures 15-22'!G62,'Expenditures 15-22'!I62)+'Expenditures 15-22'!K125-SUM('Expenditures 15-22'!G125,'Expenditures 15-22'!I125)+'Expenditures 15-22'!K176-SUM('Expenditures 15-22'!G176,'Expenditures 15-22'!I176)+'Expenditures 15-22'!D261</f>
        <v>784865</v>
      </c>
      <c r="H29" s="390"/>
    </row>
    <row r="30" spans="1:9" ht="12" customHeight="1" x14ac:dyDescent="0.2">
      <c r="A30" s="761" t="s">
        <v>106</v>
      </c>
      <c r="B30" s="759"/>
      <c r="C30" s="756">
        <v>2560</v>
      </c>
      <c r="D30" s="762"/>
      <c r="E30" s="763">
        <f>'Expenditures 15-22'!K63-SUM('Expenditures 15-22'!G63,'Expenditures 15-22'!I63)+'Expenditures 15-22'!D262-E10</f>
        <v>486063</v>
      </c>
      <c r="F30" s="762"/>
      <c r="G30" s="763">
        <f>'Expenditures 15-22'!K63-SUM('Expenditures 15-22'!G63,'Expenditures 15-22'!I63)+'Expenditures 15-22'!D262-E10</f>
        <v>486063</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464</v>
      </c>
      <c r="B37" s="759"/>
      <c r="C37" s="756">
        <v>2660</v>
      </c>
      <c r="D37" s="763">
        <f>'Expenditures 15-22'!K71-SUM('Expenditures 15-22'!G71,'Expenditures 15-22'!I71)+'Expenditures 15-22'!D270-E14</f>
        <v>241655</v>
      </c>
      <c r="E37" s="763">
        <f>E14</f>
        <v>0</v>
      </c>
      <c r="F37" s="763">
        <f>'Expenditures 15-22'!K71-SUM('Expenditures 15-22'!G71,'Expenditures 15-22'!I71)+'Expenditures 15-22'!D270-E14</f>
        <v>241655</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355</v>
      </c>
      <c r="F38" s="762"/>
      <c r="G38" s="763">
        <f>'Expenditures 15-22'!K73-SUM('Expenditures 15-22'!G73,'Expenditures 15-22'!I73)+'Expenditures 15-22'!K128-SUM('Expenditures 15-22'!G128,'Expenditures 15-22'!I128)+'Expenditures 15-22'!K177-SUM('Expenditures 15-22'!G177,'Expenditures 15-22'!I177)+'Expenditures 15-22'!D272</f>
        <v>355</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13630</v>
      </c>
      <c r="F39" s="762"/>
      <c r="G39" s="763">
        <f>'Expenditures 15-22'!K75-SUM('Expenditures 15-22'!G75,'Expenditures 15-22'!I75)+'Expenditures 15-22'!K130-SUM('Expenditures 15-22'!G130,'Expenditures 15-22'!I130)+'Expenditures 15-22'!K179-SUM('Expenditures 15-22'!G179,'Expenditures 15-22'!I179)+'Expenditures 15-22'!D274</f>
        <v>13630</v>
      </c>
    </row>
    <row r="40" spans="1:7" ht="12" customHeight="1" x14ac:dyDescent="0.2">
      <c r="A40" s="778" t="s">
        <v>162</v>
      </c>
      <c r="B40" s="779"/>
      <c r="C40" s="780"/>
      <c r="D40" s="766">
        <f>SUM(D19:D39)</f>
        <v>386761</v>
      </c>
      <c r="E40" s="766">
        <f>SUM(E19:E39)</f>
        <v>17363931</v>
      </c>
      <c r="F40" s="766">
        <f>SUM(F19:F39)</f>
        <v>2618987</v>
      </c>
      <c r="G40" s="766">
        <f>SUM(G19:G39)</f>
        <v>15131705</v>
      </c>
    </row>
    <row r="41" spans="1:7" x14ac:dyDescent="0.2">
      <c r="A41" s="285"/>
      <c r="B41" s="215"/>
      <c r="C41" s="286"/>
      <c r="D41" s="2405" t="s">
        <v>601</v>
      </c>
      <c r="E41" s="2406"/>
      <c r="F41" s="770" t="s">
        <v>602</v>
      </c>
      <c r="G41" s="777"/>
    </row>
    <row r="42" spans="1:7" ht="12" customHeight="1" x14ac:dyDescent="0.2">
      <c r="A42" s="285"/>
      <c r="B42" s="215"/>
      <c r="C42" s="286"/>
      <c r="D42" s="771" t="s">
        <v>550</v>
      </c>
      <c r="E42" s="767">
        <f>D40</f>
        <v>386761</v>
      </c>
      <c r="F42" s="771" t="s">
        <v>552</v>
      </c>
      <c r="G42" s="767">
        <f>F40</f>
        <v>2618987</v>
      </c>
    </row>
    <row r="43" spans="1:7" ht="12" customHeight="1" x14ac:dyDescent="0.2">
      <c r="A43" s="285"/>
      <c r="B43" s="215"/>
      <c r="C43" s="286"/>
      <c r="D43" s="771" t="s">
        <v>551</v>
      </c>
      <c r="E43" s="767">
        <f>E40</f>
        <v>17363931</v>
      </c>
      <c r="F43" s="771" t="s">
        <v>551</v>
      </c>
      <c r="G43" s="767">
        <f>G40</f>
        <v>15131705</v>
      </c>
    </row>
    <row r="44" spans="1:7" ht="12" customHeight="1" x14ac:dyDescent="0.2">
      <c r="A44" s="285"/>
      <c r="B44" s="215"/>
      <c r="C44" s="215"/>
      <c r="D44" s="781" t="s">
        <v>1164</v>
      </c>
      <c r="E44" s="782">
        <f>(E42/E43)</f>
        <v>2.2273815762110551E-2</v>
      </c>
      <c r="F44" s="781" t="s">
        <v>1164</v>
      </c>
      <c r="G44" s="782">
        <f>(G42/G43)</f>
        <v>0.17307943817302809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77" bottom="0.34" header="0.42"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1" activePane="bottomLeft" state="frozen"/>
      <selection activeCell="I12" sqref="I12"/>
      <selection pane="bottomLeft" activeCell="I12" sqref="I12"/>
    </sheetView>
  </sheetViews>
  <sheetFormatPr defaultColWidth="9.140625" defaultRowHeight="12.75" x14ac:dyDescent="0.2"/>
  <cols>
    <col min="1" max="1" width="52.85546875" style="1940" customWidth="1"/>
    <col min="2" max="3" width="9.85546875" style="1922" customWidth="1"/>
    <col min="4" max="4" width="12.5703125" style="1941"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14" t="s">
        <v>1931</v>
      </c>
      <c r="B5" s="2415"/>
      <c r="C5" s="2415"/>
      <c r="D5" s="2415"/>
      <c r="E5" s="2415"/>
    </row>
    <row r="6" spans="1:7" ht="12" customHeight="1" x14ac:dyDescent="0.25">
      <c r="A6" s="1923"/>
      <c r="B6" s="2416" t="str">
        <f>COVER!A17</f>
        <v>Herrin CUSD 4</v>
      </c>
      <c r="C6" s="2416"/>
      <c r="D6" s="2416"/>
      <c r="E6" s="1924"/>
    </row>
    <row r="7" spans="1:7" ht="11.25" customHeight="1" x14ac:dyDescent="0.25">
      <c r="A7" s="1923"/>
      <c r="B7" s="2417">
        <f>COVER!A13</f>
        <v>21100004026</v>
      </c>
      <c r="C7" s="2417"/>
      <c r="D7" s="2417"/>
      <c r="E7" s="1924"/>
    </row>
    <row r="8" spans="1:7" ht="34.5" customHeight="1" x14ac:dyDescent="0.2">
      <c r="A8" s="1943" t="s">
        <v>1652</v>
      </c>
      <c r="B8" s="1925" t="s">
        <v>1653</v>
      </c>
      <c r="C8" s="1925" t="s">
        <v>1654</v>
      </c>
      <c r="D8" s="1926" t="s">
        <v>1655</v>
      </c>
      <c r="E8" s="1925" t="s">
        <v>1656</v>
      </c>
      <c r="G8" s="1942" t="b">
        <v>0</v>
      </c>
    </row>
    <row r="9" spans="1:7" ht="15.75" customHeight="1" x14ac:dyDescent="0.2">
      <c r="A9" s="1944" t="s">
        <v>1926</v>
      </c>
      <c r="B9" s="1927"/>
      <c r="C9" s="1927"/>
      <c r="D9" s="1928"/>
      <c r="E9" s="1929"/>
    </row>
    <row r="10" spans="1:7" ht="27.75" customHeight="1" x14ac:dyDescent="0.2">
      <c r="A10" s="1930" t="s">
        <v>1728</v>
      </c>
      <c r="B10" s="1931"/>
      <c r="C10" s="1931"/>
      <c r="D10" s="1992" t="s">
        <v>1657</v>
      </c>
      <c r="E10" s="1932" t="s">
        <v>1658</v>
      </c>
    </row>
    <row r="11" spans="1:7" ht="12" customHeight="1" x14ac:dyDescent="0.2">
      <c r="A11" s="1933" t="s">
        <v>1659</v>
      </c>
      <c r="B11" s="1934"/>
      <c r="C11" s="1934"/>
      <c r="D11" s="2108"/>
      <c r="E11" s="1935"/>
    </row>
    <row r="12" spans="1:7" ht="12" customHeight="1" x14ac:dyDescent="0.2">
      <c r="A12" s="1933" t="s">
        <v>1660</v>
      </c>
      <c r="B12" s="1934"/>
      <c r="C12" s="1934"/>
      <c r="D12" s="2109"/>
      <c r="E12" s="1935"/>
    </row>
    <row r="13" spans="1:7" ht="12" customHeight="1" x14ac:dyDescent="0.2">
      <c r="A13" s="1933" t="s">
        <v>1661</v>
      </c>
      <c r="B13" s="1934"/>
      <c r="C13" s="1934"/>
      <c r="D13" s="2109"/>
      <c r="E13" s="1935"/>
    </row>
    <row r="14" spans="1:7" ht="12" customHeight="1" x14ac:dyDescent="0.2">
      <c r="A14" s="1933" t="s">
        <v>1662</v>
      </c>
      <c r="B14" s="1934" t="s">
        <v>2089</v>
      </c>
      <c r="C14" s="1934" t="s">
        <v>2089</v>
      </c>
      <c r="D14" s="2109" t="s">
        <v>2089</v>
      </c>
      <c r="E14" s="1935" t="s">
        <v>2164</v>
      </c>
    </row>
    <row r="15" spans="1:7" ht="12" customHeight="1" x14ac:dyDescent="0.2">
      <c r="A15" s="1933" t="s">
        <v>1663</v>
      </c>
      <c r="B15" s="1934" t="s">
        <v>2089</v>
      </c>
      <c r="C15" s="1934" t="s">
        <v>2089</v>
      </c>
      <c r="D15" s="2109" t="s">
        <v>2089</v>
      </c>
      <c r="E15" s="1935" t="s">
        <v>2105</v>
      </c>
    </row>
    <row r="16" spans="1:7" ht="12" customHeight="1" x14ac:dyDescent="0.2">
      <c r="A16" s="1933" t="s">
        <v>1664</v>
      </c>
      <c r="B16" s="1934"/>
      <c r="C16" s="1934"/>
      <c r="D16" s="2109"/>
      <c r="E16" s="1935"/>
    </row>
    <row r="17" spans="1:11" ht="12" customHeight="1" x14ac:dyDescent="0.2">
      <c r="A17" s="1933" t="s">
        <v>1665</v>
      </c>
      <c r="B17" s="1934"/>
      <c r="C17" s="1934"/>
      <c r="D17" s="2109"/>
      <c r="E17" s="1935"/>
    </row>
    <row r="18" spans="1:11" ht="12" customHeight="1" x14ac:dyDescent="0.2">
      <c r="A18" s="1933" t="s">
        <v>1666</v>
      </c>
      <c r="B18" s="1934"/>
      <c r="C18" s="1934"/>
      <c r="D18" s="2109"/>
      <c r="E18" s="1935"/>
    </row>
    <row r="19" spans="1:11" ht="12" customHeight="1" x14ac:dyDescent="0.2">
      <c r="A19" s="1933" t="s">
        <v>1911</v>
      </c>
      <c r="B19" s="1934" t="s">
        <v>2089</v>
      </c>
      <c r="C19" s="1934" t="s">
        <v>2089</v>
      </c>
      <c r="D19" s="2109" t="s">
        <v>2089</v>
      </c>
      <c r="E19" s="1935" t="s">
        <v>2106</v>
      </c>
    </row>
    <row r="20" spans="1:11" ht="12" customHeight="1" x14ac:dyDescent="0.2">
      <c r="A20" s="1933" t="s">
        <v>1912</v>
      </c>
      <c r="B20" s="1934"/>
      <c r="C20" s="1934"/>
      <c r="D20" s="2109"/>
      <c r="E20" s="1935"/>
    </row>
    <row r="21" spans="1:11" ht="12" customHeight="1" x14ac:dyDescent="0.2">
      <c r="A21" s="1933" t="s">
        <v>1913</v>
      </c>
      <c r="B21" s="1934"/>
      <c r="C21" s="1934"/>
      <c r="D21" s="2109"/>
      <c r="E21" s="1935"/>
    </row>
    <row r="22" spans="1:11" ht="12" customHeight="1" x14ac:dyDescent="0.2">
      <c r="A22" s="1933" t="s">
        <v>1914</v>
      </c>
      <c r="B22" s="1934"/>
      <c r="C22" s="1934"/>
      <c r="D22" s="2109"/>
      <c r="E22" s="1935"/>
    </row>
    <row r="23" spans="1:11" ht="12" customHeight="1" x14ac:dyDescent="0.2">
      <c r="A23" s="1933" t="s">
        <v>1915</v>
      </c>
      <c r="B23" s="1934"/>
      <c r="C23" s="1934"/>
      <c r="D23" s="2109"/>
      <c r="E23" s="1935"/>
    </row>
    <row r="24" spans="1:11" ht="12" customHeight="1" x14ac:dyDescent="0.2">
      <c r="A24" s="1933" t="s">
        <v>1916</v>
      </c>
      <c r="B24" s="1934"/>
      <c r="C24" s="1934"/>
      <c r="D24" s="2109"/>
      <c r="E24" s="1935"/>
    </row>
    <row r="25" spans="1:11" ht="12" customHeight="1" x14ac:dyDescent="0.2">
      <c r="A25" s="1933" t="s">
        <v>1917</v>
      </c>
      <c r="B25" s="1934"/>
      <c r="C25" s="1934"/>
      <c r="D25" s="2109"/>
      <c r="E25" s="1935"/>
    </row>
    <row r="26" spans="1:11" ht="12" customHeight="1" x14ac:dyDescent="0.2">
      <c r="A26" s="1933" t="s">
        <v>1918</v>
      </c>
      <c r="B26" s="1934" t="s">
        <v>2089</v>
      </c>
      <c r="C26" s="1934" t="s">
        <v>2089</v>
      </c>
      <c r="D26" s="2109" t="s">
        <v>2089</v>
      </c>
      <c r="E26" s="1935" t="s">
        <v>2107</v>
      </c>
    </row>
    <row r="27" spans="1:11" x14ac:dyDescent="0.2">
      <c r="A27" s="1933" t="s">
        <v>1919</v>
      </c>
      <c r="B27" s="1934"/>
      <c r="C27" s="1934"/>
      <c r="D27" s="2109"/>
      <c r="E27" s="1935"/>
    </row>
    <row r="28" spans="1:11" ht="12" customHeight="1" x14ac:dyDescent="0.2">
      <c r="A28" s="1933" t="s">
        <v>1920</v>
      </c>
      <c r="B28" s="1934"/>
      <c r="C28" s="1934"/>
      <c r="D28" s="2109"/>
      <c r="E28" s="1935"/>
    </row>
    <row r="29" spans="1:11" ht="12" customHeight="1" x14ac:dyDescent="0.2">
      <c r="A29" s="1933" t="s">
        <v>1921</v>
      </c>
      <c r="B29" s="1934"/>
      <c r="C29" s="1934"/>
      <c r="D29" s="2109"/>
      <c r="E29" s="1935"/>
    </row>
    <row r="30" spans="1:11" ht="12" customHeight="1" x14ac:dyDescent="0.2">
      <c r="A30" s="1933" t="s">
        <v>1922</v>
      </c>
      <c r="B30" s="1934"/>
      <c r="C30" s="1934"/>
      <c r="D30" s="2109"/>
      <c r="E30" s="1935"/>
    </row>
    <row r="31" spans="1:11" ht="12" customHeight="1" x14ac:dyDescent="0.2">
      <c r="A31" s="1933" t="s">
        <v>1923</v>
      </c>
      <c r="B31" s="1934" t="s">
        <v>2089</v>
      </c>
      <c r="C31" s="1934" t="s">
        <v>2089</v>
      </c>
      <c r="D31" s="2109" t="s">
        <v>2089</v>
      </c>
      <c r="E31" s="1935" t="s">
        <v>2107</v>
      </c>
      <c r="K31" s="1945"/>
    </row>
    <row r="32" spans="1:11" ht="12" customHeight="1" x14ac:dyDescent="0.2">
      <c r="A32" s="1933" t="s">
        <v>1924</v>
      </c>
      <c r="B32" s="1934" t="s">
        <v>2089</v>
      </c>
      <c r="C32" s="1934" t="s">
        <v>2089</v>
      </c>
      <c r="D32" s="2109" t="s">
        <v>2089</v>
      </c>
      <c r="E32" s="1935" t="s">
        <v>2107</v>
      </c>
    </row>
    <row r="33" spans="1:5" ht="12" customHeight="1" x14ac:dyDescent="0.2">
      <c r="A33" s="1933" t="s">
        <v>1925</v>
      </c>
      <c r="B33" s="1934"/>
      <c r="C33" s="1934"/>
      <c r="D33" s="2109"/>
      <c r="E33" s="1935"/>
    </row>
    <row r="34" spans="1:5" ht="12" customHeight="1" x14ac:dyDescent="0.25">
      <c r="A34" s="1936"/>
      <c r="B34" s="1936"/>
      <c r="C34" s="1936"/>
      <c r="D34" s="1936"/>
      <c r="E34" s="1936"/>
    </row>
    <row r="35" spans="1:5" ht="12" customHeight="1" x14ac:dyDescent="0.2">
      <c r="A35" s="1937"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8"/>
      <c r="B39" s="1938"/>
      <c r="C39" s="1938"/>
      <c r="D39" s="1938"/>
      <c r="E39" s="1938"/>
    </row>
    <row r="40" spans="1:5" s="1936" customFormat="1" ht="12" customHeight="1" x14ac:dyDescent="0.25">
      <c r="A40" s="1939" t="s">
        <v>1667</v>
      </c>
      <c r="B40" s="2426"/>
      <c r="C40" s="2426"/>
      <c r="D40" s="2426"/>
      <c r="E40" s="2427"/>
    </row>
    <row r="41" spans="1:5" s="1936" customFormat="1" ht="12" customHeight="1" x14ac:dyDescent="0.25">
      <c r="A41" s="2428" t="s">
        <v>2174</v>
      </c>
      <c r="B41" s="2429"/>
      <c r="C41" s="2429"/>
      <c r="D41" s="2429"/>
      <c r="E41" s="2430"/>
    </row>
    <row r="42" spans="1:5" s="1936" customFormat="1" ht="12" customHeight="1" x14ac:dyDescent="0.25">
      <c r="A42" s="2428" t="s">
        <v>2177</v>
      </c>
      <c r="B42" s="2429"/>
      <c r="C42" s="2429"/>
      <c r="D42" s="2429"/>
      <c r="E42" s="2430"/>
    </row>
    <row r="43" spans="1:5" s="1936" customFormat="1" ht="15" x14ac:dyDescent="0.25">
      <c r="A43" s="2411" t="s">
        <v>2173</v>
      </c>
      <c r="B43" s="2412"/>
      <c r="C43" s="2412"/>
      <c r="D43" s="2412"/>
      <c r="E43" s="2413"/>
    </row>
    <row r="44" spans="1:5" s="1936" customFormat="1" ht="12" hidden="1" customHeight="1" x14ac:dyDescent="0.25">
      <c r="A44" s="2411"/>
      <c r="B44" s="2412"/>
      <c r="C44" s="2412"/>
      <c r="D44" s="2412"/>
      <c r="E44" s="2413"/>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 right="0.2" top="0.43" bottom="0.37" header="0.17" footer="0.17"/>
  <pageSetup scale="88"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2" sqref="I1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6" t="str">
        <f>COVER!A17</f>
        <v>Herrin CUSD 4</v>
      </c>
      <c r="J6" s="2437"/>
    </row>
    <row r="7" spans="1:10" x14ac:dyDescent="0.2">
      <c r="A7" s="2438" t="s">
        <v>1014</v>
      </c>
      <c r="B7" s="2439"/>
      <c r="C7" s="2439"/>
      <c r="D7" s="2439"/>
      <c r="E7" s="2440"/>
      <c r="F7" s="1604"/>
      <c r="G7" s="1593"/>
      <c r="H7" s="1603" t="s">
        <v>430</v>
      </c>
      <c r="I7" s="2441">
        <f>COVER!A13</f>
        <v>21100004026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2" t="s">
        <v>559</v>
      </c>
      <c r="B11" s="2443"/>
      <c r="C11" s="2444"/>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306141</v>
      </c>
      <c r="F12" s="1632"/>
      <c r="G12" s="1631">
        <f t="shared" ref="G12:G18" si="0">SUM(E12:F12)</f>
        <v>306141</v>
      </c>
      <c r="H12" s="1633">
        <v>293480</v>
      </c>
      <c r="I12" s="1632"/>
      <c r="J12" s="1631">
        <f t="shared" ref="J12:J18" si="1">SUM(H12:I12)</f>
        <v>293480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306141</v>
      </c>
      <c r="F19" s="1639">
        <f t="shared" si="2"/>
        <v>0</v>
      </c>
      <c r="G19" s="1639">
        <f t="shared" si="2"/>
        <v>306141</v>
      </c>
      <c r="H19" s="1639">
        <f t="shared" si="2"/>
        <v>293480</v>
      </c>
      <c r="I19" s="1639">
        <f t="shared" si="2"/>
        <v>0</v>
      </c>
      <c r="J19" s="1639">
        <f t="shared" si="2"/>
        <v>293480</v>
      </c>
    </row>
    <row r="20" spans="1:10" ht="25.5" customHeight="1" thickTop="1" x14ac:dyDescent="0.2">
      <c r="A20" s="1627">
        <v>9</v>
      </c>
      <c r="B20" s="2448" t="s">
        <v>2015</v>
      </c>
      <c r="C20" s="2446"/>
      <c r="D20" s="2447"/>
      <c r="E20" s="1640"/>
      <c r="F20" s="1640"/>
      <c r="G20" s="1640"/>
      <c r="H20" s="1640"/>
      <c r="I20" s="1640"/>
      <c r="J20" s="1641">
        <f>IF(AND(G19&gt;0,J19&gt;0),(((J19-G19)/G19)),"Enter Budget Data")</f>
        <v>-4.1356760446983581E-2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1198</v>
      </c>
      <c r="D27" s="1906"/>
      <c r="E27" s="1907"/>
      <c r="F27" s="2449" t="s">
        <v>1890</v>
      </c>
      <c r="G27" s="2449"/>
    </row>
    <row r="28" spans="1:10" ht="28.5" customHeight="1" x14ac:dyDescent="0.2">
      <c r="B28" s="1642"/>
      <c r="C28" s="2451"/>
      <c r="D28" s="2451"/>
      <c r="E28" s="1909"/>
      <c r="F28" s="2451"/>
      <c r="G28" s="2451"/>
    </row>
    <row r="29" spans="1:10" x14ac:dyDescent="0.2">
      <c r="B29" s="1642"/>
      <c r="C29" s="1903" t="s">
        <v>2022</v>
      </c>
      <c r="E29" s="1908"/>
      <c r="F29" s="2450" t="s">
        <v>1891</v>
      </c>
      <c r="G29" s="2450"/>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2087</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3"/>
      <c r="G38" s="1650"/>
    </row>
    <row r="39" spans="1:10" ht="13.5" customHeight="1" x14ac:dyDescent="0.2">
      <c r="B39" s="1646"/>
      <c r="C39" s="2431" t="s">
        <v>1027</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3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12" sqref="I12"/>
    </sheetView>
  </sheetViews>
  <sheetFormatPr defaultRowHeight="12.75" x14ac:dyDescent="0.2"/>
  <cols>
    <col min="1" max="1" width="3.7109375"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2175</v>
      </c>
    </row>
    <row r="6" spans="1:2" x14ac:dyDescent="0.2">
      <c r="A6" s="385"/>
      <c r="B6" s="12" t="s">
        <v>2160</v>
      </c>
    </row>
    <row r="7" spans="1:2" x14ac:dyDescent="0.2">
      <c r="A7" s="2107">
        <v>2</v>
      </c>
      <c r="B7" s="12" t="s">
        <v>2154</v>
      </c>
    </row>
    <row r="8" spans="1:2" x14ac:dyDescent="0.2">
      <c r="A8" s="2107">
        <v>3</v>
      </c>
      <c r="B8" s="12" t="s">
        <v>2151</v>
      </c>
    </row>
    <row r="9" spans="1:2" x14ac:dyDescent="0.2">
      <c r="A9" s="2107">
        <v>4</v>
      </c>
      <c r="B9" s="12" t="s">
        <v>2152</v>
      </c>
    </row>
    <row r="10" spans="1:2" x14ac:dyDescent="0.2">
      <c r="A10" s="2107">
        <v>5</v>
      </c>
      <c r="B10" s="12" t="s">
        <v>2153</v>
      </c>
    </row>
    <row r="11" spans="1:2" x14ac:dyDescent="0.2">
      <c r="A11" s="2107">
        <v>6</v>
      </c>
      <c r="B11" s="12" t="s">
        <v>2176</v>
      </c>
    </row>
    <row r="12" spans="1:2" x14ac:dyDescent="0.2">
      <c r="A12" s="2107"/>
      <c r="B12" s="12" t="s">
        <v>2161</v>
      </c>
    </row>
    <row r="13" spans="1:2" x14ac:dyDescent="0.2">
      <c r="A13" s="385">
        <v>7</v>
      </c>
      <c r="B13" s="12" t="s">
        <v>2155</v>
      </c>
    </row>
    <row r="14" spans="1:2" x14ac:dyDescent="0.2">
      <c r="A14" s="385">
        <v>8</v>
      </c>
      <c r="B14" s="12" t="s">
        <v>2156</v>
      </c>
    </row>
    <row r="15" spans="1:2" x14ac:dyDescent="0.2">
      <c r="A15" s="385">
        <v>9</v>
      </c>
      <c r="B15" s="12" t="s">
        <v>2157</v>
      </c>
    </row>
    <row r="16" spans="1:2" x14ac:dyDescent="0.2">
      <c r="A16" s="385">
        <v>10</v>
      </c>
      <c r="B16" s="12" t="s">
        <v>2158</v>
      </c>
    </row>
    <row r="17" spans="1:2" x14ac:dyDescent="0.2">
      <c r="A17" s="385">
        <v>11</v>
      </c>
      <c r="B17" s="12" t="s">
        <v>2159</v>
      </c>
    </row>
    <row r="18" spans="1:2" x14ac:dyDescent="0.2">
      <c r="A18" s="385">
        <v>12</v>
      </c>
      <c r="B18" s="12" t="s">
        <v>2147</v>
      </c>
    </row>
    <row r="19" spans="1:2" x14ac:dyDescent="0.2">
      <c r="A19" s="385"/>
    </row>
    <row r="20" spans="1:2" x14ac:dyDescent="0.2">
      <c r="A20" s="385"/>
    </row>
    <row r="21" spans="1:2" x14ac:dyDescent="0.2">
      <c r="A21" s="385"/>
    </row>
    <row r="22" spans="1:2" x14ac:dyDescent="0.2">
      <c r="A22" s="385"/>
    </row>
    <row r="23" spans="1:2" x14ac:dyDescent="0.2">
      <c r="A23" s="385"/>
    </row>
    <row r="24" spans="1:2" x14ac:dyDescent="0.2">
      <c r="A24" s="385"/>
    </row>
    <row r="25" spans="1:2" x14ac:dyDescent="0.2">
      <c r="A25" s="385"/>
    </row>
    <row r="26" spans="1:2" x14ac:dyDescent="0.2">
      <c r="A26" s="385"/>
    </row>
    <row r="27" spans="1:2" x14ac:dyDescent="0.2">
      <c r="A27" s="385"/>
    </row>
    <row r="28" spans="1:2" x14ac:dyDescent="0.2">
      <c r="A28" s="385"/>
    </row>
    <row r="29" spans="1:2" x14ac:dyDescent="0.2">
      <c r="A29" s="385"/>
    </row>
    <row r="30" spans="1:2" x14ac:dyDescent="0.2">
      <c r="A30" s="385"/>
    </row>
    <row r="31" spans="1:2" x14ac:dyDescent="0.2">
      <c r="A31" s="385"/>
    </row>
    <row r="32" spans="1:2"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row>
    <row r="61" spans="1:2" x14ac:dyDescent="0.2">
      <c r="A61" s="385"/>
    </row>
    <row r="62" spans="1:2" x14ac:dyDescent="0.2">
      <c r="A62" s="385"/>
    </row>
    <row r="63" spans="1:2" x14ac:dyDescent="0.2">
      <c r="A63" s="385"/>
    </row>
    <row r="64" spans="1:2" x14ac:dyDescent="0.2">
      <c r="A64" s="385"/>
      <c r="B64" s="166" t="str">
        <f>COVER!A17</f>
        <v>Herrin CUSD 4</v>
      </c>
    </row>
    <row r="65" spans="2:2" x14ac:dyDescent="0.2">
      <c r="B65" s="392">
        <f>COVER!A13</f>
        <v>21100004026</v>
      </c>
    </row>
  </sheetData>
  <phoneticPr fontId="9" type="noConversion"/>
  <pageMargins left="0.2" right="0.2" top="1.17" bottom="0.75" header="0.19" footer="0.16"/>
  <pageSetup scale="79" firstPageNumber="32" orientation="portrait" useFirstPageNumber="1" r:id="rId1"/>
  <headerFooter alignWithMargins="0">
    <oddHeader>&amp;L&amp;8Page 33&amp;C &amp;R&amp;8Page 33</oddHeader>
    <oddFooter>&amp;LThe accompanying notes are an integral part of these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1" sqref="C2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0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5" sqref="D5"/>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1863</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0</xdr:colOff>
                <xdr:row>5</xdr:row>
                <xdr:rowOff>47625</xdr:rowOff>
              </from>
              <to>
                <xdr:col>0</xdr:col>
                <xdr:colOff>866775</xdr:colOff>
                <xdr:row>9</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autoPict="0" r:id="rId7">
            <anchor moveWithCells="1">
              <from>
                <xdr:col>0</xdr:col>
                <xdr:colOff>962025</xdr:colOff>
                <xdr:row>5</xdr:row>
                <xdr:rowOff>47625</xdr:rowOff>
              </from>
              <to>
                <xdr:col>0</xdr:col>
                <xdr:colOff>1828800</xdr:colOff>
                <xdr:row>9</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autoPict="0" r:id="rId9">
            <anchor moveWithCells="1">
              <from>
                <xdr:col>0</xdr:col>
                <xdr:colOff>1924050</xdr:colOff>
                <xdr:row>5</xdr:row>
                <xdr:rowOff>47625</xdr:rowOff>
              </from>
              <to>
                <xdr:col>0</xdr:col>
                <xdr:colOff>2790825</xdr:colOff>
                <xdr:row>9</xdr:row>
                <xdr:rowOff>104775</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5001" r:id="rId10">
          <objectPr defaultSize="0" r:id="rId11">
            <anchor moveWithCells="1">
              <from>
                <xdr:col>0</xdr:col>
                <xdr:colOff>38100</xdr:colOff>
                <xdr:row>0</xdr:row>
                <xdr:rowOff>133350</xdr:rowOff>
              </from>
              <to>
                <xdr:col>0</xdr:col>
                <xdr:colOff>952500</xdr:colOff>
                <xdr:row>5</xdr:row>
                <xdr:rowOff>0</xdr:rowOff>
              </to>
            </anchor>
          </objectPr>
        </oleObject>
      </mc:Choice>
      <mc:Fallback>
        <oleObject progId="Acrobat Document" dvAspect="DVASPECT_ICON" shapeId="85001" r:id="rId10"/>
      </mc:Fallback>
    </mc:AlternateContent>
    <mc:AlternateContent xmlns:mc="http://schemas.openxmlformats.org/markup-compatibility/2006">
      <mc:Choice Requires="x14">
        <oleObject progId="Acrobat Document" dvAspect="DVASPECT_ICON" shapeId="85002" r:id="rId12">
          <objectPr defaultSize="0" r:id="rId13">
            <anchor moveWithCells="1">
              <from>
                <xdr:col>0</xdr:col>
                <xdr:colOff>1009650</xdr:colOff>
                <xdr:row>0</xdr:row>
                <xdr:rowOff>142875</xdr:rowOff>
              </from>
              <to>
                <xdr:col>0</xdr:col>
                <xdr:colOff>1924050</xdr:colOff>
                <xdr:row>5</xdr:row>
                <xdr:rowOff>9525</xdr:rowOff>
              </to>
            </anchor>
          </objectPr>
        </oleObject>
      </mc:Choice>
      <mc:Fallback>
        <oleObject progId="Acrobat Document" dvAspect="DVASPECT_ICON" shapeId="85002" r:id="rId12"/>
      </mc:Fallback>
    </mc:AlternateContent>
    <mc:AlternateContent xmlns:mc="http://schemas.openxmlformats.org/markup-compatibility/2006">
      <mc:Choice Requires="x14">
        <oleObject progId="Acrobat Document" dvAspect="DVASPECT_ICON" shapeId="85003" r:id="rId14">
          <objectPr defaultSize="0" r:id="rId15">
            <anchor moveWithCells="1">
              <from>
                <xdr:col>0</xdr:col>
                <xdr:colOff>1971675</xdr:colOff>
                <xdr:row>0</xdr:row>
                <xdr:rowOff>123825</xdr:rowOff>
              </from>
              <to>
                <xdr:col>0</xdr:col>
                <xdr:colOff>2886075</xdr:colOff>
                <xdr:row>4</xdr:row>
                <xdr:rowOff>161925</xdr:rowOff>
              </to>
            </anchor>
          </objectPr>
        </oleObject>
      </mc:Choice>
      <mc:Fallback>
        <oleObject progId="Acrobat Document" dvAspect="DVASPECT_ICON" shapeId="85003"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I12" sqref="I1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1873</v>
      </c>
      <c r="B1" s="2455"/>
      <c r="C1" s="2455"/>
      <c r="D1" s="2455"/>
      <c r="E1" s="2455"/>
      <c r="F1" s="2456"/>
    </row>
    <row r="2" spans="1:8" ht="39.75" customHeight="1" x14ac:dyDescent="0.2">
      <c r="A2" s="2464" t="s">
        <v>2016</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1872</v>
      </c>
      <c r="B4" s="2471"/>
      <c r="C4" s="2471"/>
      <c r="D4" s="2471"/>
      <c r="E4" s="2471"/>
      <c r="F4" s="2472"/>
    </row>
    <row r="5" spans="1:8" ht="42" customHeight="1" x14ac:dyDescent="0.2">
      <c r="A5" s="1834" t="s">
        <v>559</v>
      </c>
      <c r="B5" s="1572" t="s">
        <v>1875</v>
      </c>
      <c r="C5" s="1572" t="s">
        <v>1876</v>
      </c>
      <c r="D5" s="1572" t="s">
        <v>1874</v>
      </c>
      <c r="E5" s="1572" t="s">
        <v>1877</v>
      </c>
      <c r="F5" s="1572" t="s">
        <v>1633</v>
      </c>
    </row>
    <row r="6" spans="1:8" s="1575" customFormat="1" ht="14.25" customHeight="1" x14ac:dyDescent="0.2">
      <c r="A6" s="1573" t="s">
        <v>1634</v>
      </c>
      <c r="B6" s="1574">
        <f>'Acct Summary 7-8'!C8</f>
        <v>17925590</v>
      </c>
      <c r="C6" s="1574">
        <f>'Acct Summary 7-8'!D8</f>
        <v>773820</v>
      </c>
      <c r="D6" s="1574">
        <f>'Acct Summary 7-8'!F8</f>
        <v>722505</v>
      </c>
      <c r="E6" s="1574">
        <f>'Acct Summary 7-8'!I8</f>
        <v>3150</v>
      </c>
      <c r="F6" s="1574">
        <f>SUM(B6:E6)</f>
        <v>19425065</v>
      </c>
    </row>
    <row r="7" spans="1:8" s="1575" customFormat="1" ht="14.25" customHeight="1" thickBot="1" x14ac:dyDescent="0.25">
      <c r="A7" s="1573" t="s">
        <v>1635</v>
      </c>
      <c r="B7" s="1576">
        <f>'Acct Summary 7-8'!C17</f>
        <v>18372887</v>
      </c>
      <c r="C7" s="1576">
        <f>'Acct Summary 7-8'!D17</f>
        <v>752604</v>
      </c>
      <c r="D7" s="1576">
        <f>'Acct Summary 7-8'!F17</f>
        <v>784865</v>
      </c>
      <c r="E7" s="1835"/>
      <c r="F7" s="1574">
        <f>SUM(B7:E7)</f>
        <v>19910356</v>
      </c>
    </row>
    <row r="8" spans="1:8" s="1575" customFormat="1" ht="14.25" thickTop="1" thickBot="1" x14ac:dyDescent="0.25">
      <c r="A8" s="1577" t="s">
        <v>1636</v>
      </c>
      <c r="B8" s="1578">
        <f>(B6-B7)</f>
        <v>-447297</v>
      </c>
      <c r="C8" s="1578">
        <f>(C6-C7)</f>
        <v>21216</v>
      </c>
      <c r="D8" s="1578">
        <f>(D6-D7)</f>
        <v>-62360</v>
      </c>
      <c r="E8" s="1576">
        <f>(E6-E7)</f>
        <v>3150</v>
      </c>
      <c r="F8" s="1579">
        <f>SUM(F6-F7)</f>
        <v>-485291</v>
      </c>
    </row>
    <row r="9" spans="1:8" s="1575" customFormat="1" ht="14.25" thickTop="1" thickBot="1" x14ac:dyDescent="0.25">
      <c r="A9" s="1580" t="s">
        <v>2017</v>
      </c>
      <c r="B9" s="1581">
        <f>'Acct Summary 7-8'!C81</f>
        <v>-140787</v>
      </c>
      <c r="C9" s="1581">
        <f>'Acct Summary 7-8'!D81</f>
        <v>139177</v>
      </c>
      <c r="D9" s="1581">
        <f>'Acct Summary 7-8'!F81</f>
        <v>-26519</v>
      </c>
      <c r="E9" s="1581">
        <f>'Acct Summary 7-8'!I81</f>
        <v>2806768</v>
      </c>
      <c r="F9" s="1660">
        <f>SUM(B9:E9)</f>
        <v>2778639</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1945</v>
      </c>
      <c r="B14" s="2457"/>
      <c r="C14" s="2457"/>
      <c r="D14" s="2457"/>
      <c r="E14" s="245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487</v>
      </c>
      <c r="B6" s="398"/>
      <c r="C6" s="225"/>
      <c r="D6" s="1243"/>
    </row>
    <row r="7" spans="1:4" x14ac:dyDescent="0.2">
      <c r="A7" s="1890" t="s">
        <v>486</v>
      </c>
      <c r="B7" s="398"/>
      <c r="C7" s="225"/>
      <c r="D7" s="1243"/>
    </row>
    <row r="8" spans="1:4" ht="18" customHeight="1" x14ac:dyDescent="0.2">
      <c r="A8" s="2473"/>
      <c r="B8" s="2474"/>
      <c r="C8" s="2474"/>
      <c r="D8" s="2475"/>
    </row>
    <row r="9" spans="1:4" s="4" customFormat="1" ht="14.25" customHeight="1" x14ac:dyDescent="0.2">
      <c r="A9" s="1889"/>
      <c r="B9" s="226">
        <v>1</v>
      </c>
      <c r="C9" s="227" t="s">
        <v>888</v>
      </c>
      <c r="D9" s="1244"/>
    </row>
    <row r="10" spans="1:4" s="4" customFormat="1" ht="14.25" customHeight="1" x14ac:dyDescent="0.2">
      <c r="A10" s="1886"/>
      <c r="B10" s="226">
        <f t="shared" ref="B10:B17" si="0">B9+1</f>
        <v>2</v>
      </c>
      <c r="C10" s="227" t="s">
        <v>1009</v>
      </c>
      <c r="D10" s="1244"/>
    </row>
    <row r="11" spans="1:4" s="4" customFormat="1" ht="12.75" x14ac:dyDescent="0.2">
      <c r="A11" s="1886"/>
      <c r="B11" s="226">
        <f t="shared" si="0"/>
        <v>3</v>
      </c>
      <c r="C11" s="2478" t="s">
        <v>1885</v>
      </c>
      <c r="D11" s="2479"/>
    </row>
    <row r="12" spans="1:4" s="4" customFormat="1" ht="12.75" x14ac:dyDescent="0.2">
      <c r="A12" s="1892"/>
      <c r="B12" s="226"/>
      <c r="C12" s="1891" t="s">
        <v>1884</v>
      </c>
      <c r="D12" s="1836"/>
    </row>
    <row r="13" spans="1:4" s="4" customFormat="1" ht="14.25" customHeight="1" x14ac:dyDescent="0.2">
      <c r="A13" s="1886"/>
      <c r="B13" s="226">
        <f>B11+1</f>
        <v>4</v>
      </c>
      <c r="C13" s="227" t="s">
        <v>889</v>
      </c>
      <c r="D13" s="1244"/>
    </row>
    <row r="14" spans="1:4" s="4" customFormat="1" ht="14.25" customHeight="1" x14ac:dyDescent="0.2">
      <c r="A14" s="1886"/>
      <c r="B14" s="226">
        <f t="shared" si="0"/>
        <v>5</v>
      </c>
      <c r="C14" s="227" t="s">
        <v>724</v>
      </c>
      <c r="D14" s="1244"/>
    </row>
    <row r="15" spans="1:4" s="4" customFormat="1" ht="14.25" customHeight="1" x14ac:dyDescent="0.2">
      <c r="A15" s="1886"/>
      <c r="B15" s="226">
        <f t="shared" si="0"/>
        <v>6</v>
      </c>
      <c r="C15" s="227" t="s">
        <v>890</v>
      </c>
      <c r="D15" s="1244"/>
    </row>
    <row r="16" spans="1:4" s="4" customFormat="1" ht="14.25" customHeight="1" x14ac:dyDescent="0.2">
      <c r="A16" s="1886"/>
      <c r="B16" s="226">
        <f t="shared" si="0"/>
        <v>7</v>
      </c>
      <c r="C16" s="227" t="s">
        <v>1228</v>
      </c>
      <c r="D16" s="1244"/>
    </row>
    <row r="17" spans="1:4" s="4" customFormat="1" ht="14.25" customHeight="1" x14ac:dyDescent="0.2">
      <c r="A17" s="1887"/>
      <c r="B17" s="1893">
        <f t="shared" si="0"/>
        <v>8</v>
      </c>
      <c r="C17" s="228" t="s">
        <v>891</v>
      </c>
      <c r="D17" s="1245"/>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81" t="s">
        <v>353</v>
      </c>
      <c r="D27" s="2482"/>
    </row>
    <row r="28" spans="1:4" ht="12.75" x14ac:dyDescent="0.2">
      <c r="A28" s="229"/>
      <c r="B28" s="230">
        <v>2</v>
      </c>
      <c r="C28" s="2480" t="s">
        <v>1908</v>
      </c>
      <c r="D28" s="2326"/>
    </row>
    <row r="29" spans="1:4" ht="12.2" customHeight="1" x14ac:dyDescent="0.2">
      <c r="A29" s="229"/>
      <c r="B29" s="230"/>
      <c r="C29" s="359" t="s">
        <v>1107</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1910</v>
      </c>
      <c r="D31" s="1253" t="str">
        <f>IF(AND(COVER!J29="X",COVER!J30="X",COVER!L30&lt;&gt;"X"),"OK",IF(AND(COVER!J29="X",COVER!J30&lt;&gt;"X",COVER!L30="X"),"OK",IF(AND(COVER!L29="X",COVER!J30&lt;&gt;"X"),"OK","PLEASE CHECK YES or NO.")))</f>
        <v>OK</v>
      </c>
    </row>
    <row r="32" spans="1:4" x14ac:dyDescent="0.2">
      <c r="A32" s="231"/>
      <c r="B32" s="234"/>
      <c r="C32" s="1585" t="s">
        <v>1909</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1128</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985</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83" t="s">
        <v>615</v>
      </c>
      <c r="D49" s="2484"/>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76" t="s">
        <v>899</v>
      </c>
      <c r="D62" s="2477"/>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6" t="s">
        <v>757</v>
      </c>
      <c r="D76" s="2477"/>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topLeftCell="A16" zoomScale="110" zoomScaleNormal="110" workbookViewId="0">
      <selection activeCell="A14" sqref="A14:K14"/>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08" t="s">
        <v>2018</v>
      </c>
      <c r="B4" s="2509"/>
      <c r="C4" s="2509"/>
      <c r="D4" s="2509"/>
      <c r="E4" s="2509"/>
      <c r="F4" s="2509"/>
      <c r="G4" s="2509"/>
      <c r="H4" s="2509"/>
      <c r="I4" s="2509"/>
      <c r="J4" s="2509"/>
      <c r="K4" s="2509"/>
      <c r="L4" s="250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1389</v>
      </c>
      <c r="B6" s="1956"/>
      <c r="C6" s="1946"/>
      <c r="D6" s="1946"/>
      <c r="E6" s="2004" t="s">
        <v>1388</v>
      </c>
      <c r="F6" s="1957"/>
      <c r="G6" s="2005" t="s">
        <v>1387</v>
      </c>
      <c r="H6" s="1946"/>
      <c r="I6" s="1946"/>
      <c r="J6" s="1946"/>
      <c r="K6" s="1946"/>
      <c r="L6" s="1947"/>
      <c r="V6" s="1290"/>
      <c r="W6" s="1290"/>
      <c r="X6" s="1290"/>
      <c r="Y6" s="1290"/>
      <c r="Z6" s="1290"/>
      <c r="AA6" s="1290"/>
      <c r="AB6" s="1290"/>
      <c r="AC6" s="1290"/>
    </row>
    <row r="7" spans="1:29" x14ac:dyDescent="0.2">
      <c r="A7" s="2497" t="str">
        <f>COVER!A17</f>
        <v>Herrin CUSD 4</v>
      </c>
      <c r="B7" s="2498"/>
      <c r="C7" s="2498"/>
      <c r="D7" s="2510"/>
      <c r="E7" s="2511">
        <f>COVER!A13</f>
        <v>21100004026</v>
      </c>
      <c r="F7" s="2512"/>
      <c r="G7" s="2513" t="str">
        <f>COVER!T23</f>
        <v>066-003998</v>
      </c>
      <c r="H7" s="2514"/>
      <c r="I7" s="2514"/>
      <c r="J7" s="2514"/>
      <c r="K7" s="2514"/>
      <c r="L7" s="2515"/>
    </row>
    <row r="8" spans="1:29" ht="13.5" customHeight="1" x14ac:dyDescent="0.2">
      <c r="A8" s="2003" t="s">
        <v>1900</v>
      </c>
      <c r="B8" s="1956"/>
      <c r="C8" s="1946"/>
      <c r="D8" s="1946"/>
      <c r="E8" s="1958"/>
      <c r="F8" s="1947"/>
      <c r="G8" s="2006" t="s">
        <v>1386</v>
      </c>
      <c r="H8" s="1278"/>
      <c r="I8" s="1278"/>
      <c r="J8" s="1278"/>
      <c r="K8" s="1278"/>
      <c r="L8" s="1948"/>
    </row>
    <row r="9" spans="1:29" ht="13.5" customHeight="1" x14ac:dyDescent="0.2">
      <c r="A9" s="2516"/>
      <c r="B9" s="2486"/>
      <c r="C9" s="2486"/>
      <c r="D9" s="2486"/>
      <c r="E9" s="2486"/>
      <c r="F9" s="2517"/>
      <c r="G9" s="2485" t="str">
        <f>COVER!T13</f>
        <v xml:space="preserve">Kemper CPA Group, LLP </v>
      </c>
      <c r="H9" s="2504"/>
      <c r="I9" s="2504"/>
      <c r="J9" s="2504"/>
      <c r="K9" s="2504"/>
      <c r="L9" s="2518"/>
    </row>
    <row r="10" spans="1:29" ht="13.5" customHeight="1" x14ac:dyDescent="0.2">
      <c r="A10" s="2494" t="str">
        <f>COVER!A38</f>
        <v>Dr. Terry Ryker</v>
      </c>
      <c r="B10" s="2495"/>
      <c r="C10" s="2495"/>
      <c r="D10" s="2495"/>
      <c r="E10" s="2495"/>
      <c r="F10" s="2496"/>
      <c r="G10" s="2485" t="str">
        <f>COVER!T17</f>
        <v>3401 Professional Park Drive, PO Box 129</v>
      </c>
      <c r="H10" s="2487"/>
      <c r="I10" s="2487"/>
      <c r="J10" s="2487"/>
      <c r="K10" s="2487"/>
      <c r="L10" s="2500"/>
    </row>
    <row r="11" spans="1:29" ht="13.5" customHeight="1" x14ac:dyDescent="0.2">
      <c r="A11" s="2003" t="s">
        <v>1902</v>
      </c>
      <c r="B11" s="1956"/>
      <c r="C11" s="1946"/>
      <c r="D11" s="1958"/>
      <c r="E11" s="1946"/>
      <c r="F11" s="1947"/>
      <c r="G11" s="2485" t="str">
        <f>COVER!T19</f>
        <v>Marion</v>
      </c>
      <c r="H11" s="2487"/>
      <c r="I11" s="2487"/>
      <c r="J11" s="1998" t="str">
        <f>COVER!X19</f>
        <v xml:space="preserve">IL </v>
      </c>
      <c r="K11" s="1998">
        <f>COVER!Z19</f>
        <v>62959</v>
      </c>
      <c r="L11" s="1997"/>
    </row>
    <row r="12" spans="1:29" ht="13.5" customHeight="1" x14ac:dyDescent="0.2">
      <c r="A12" s="2501" t="s">
        <v>1901</v>
      </c>
      <c r="B12" s="2502"/>
      <c r="C12" s="2502"/>
      <c r="D12" s="2502"/>
      <c r="E12" s="2502"/>
      <c r="F12" s="2503"/>
      <c r="G12" s="1917"/>
      <c r="H12" s="1294"/>
      <c r="I12" s="1294"/>
      <c r="J12" s="1294"/>
      <c r="K12" s="1294"/>
      <c r="L12" s="1918"/>
    </row>
    <row r="13" spans="1:29" ht="13.5" customHeight="1" x14ac:dyDescent="0.2">
      <c r="A13" s="2485"/>
      <c r="B13" s="2504"/>
      <c r="C13" s="2504"/>
      <c r="D13" s="2504"/>
      <c r="E13" s="1293"/>
      <c r="F13" s="1999"/>
      <c r="G13" s="2007" t="s">
        <v>1903</v>
      </c>
      <c r="H13" s="1949"/>
      <c r="I13" s="2505" t="str">
        <f>COVER!T25</f>
        <v>kwalker@kcpag.com</v>
      </c>
      <c r="J13" s="2506"/>
      <c r="K13" s="2506"/>
      <c r="L13" s="2507"/>
    </row>
    <row r="14" spans="1:29" ht="13.5" customHeight="1" x14ac:dyDescent="0.2">
      <c r="A14" s="2485" t="str">
        <f>COVER!A19</f>
        <v xml:space="preserve">700 N. 10th Street </v>
      </c>
      <c r="B14" s="2486"/>
      <c r="C14" s="2486"/>
      <c r="D14" s="2486"/>
      <c r="E14" s="1996">
        <v>0</v>
      </c>
      <c r="F14" s="1292"/>
      <c r="G14" s="2008" t="s">
        <v>1385</v>
      </c>
      <c r="H14" s="1278"/>
      <c r="I14" s="1278"/>
      <c r="J14" s="1278"/>
      <c r="K14" s="1278"/>
      <c r="L14" s="1948"/>
    </row>
    <row r="15" spans="1:29" ht="13.5" customHeight="1" x14ac:dyDescent="0.2">
      <c r="A15" s="2485" t="str">
        <f>COVER!A21</f>
        <v xml:space="preserve">Herrin </v>
      </c>
      <c r="B15" s="2487"/>
      <c r="C15" s="2487"/>
      <c r="D15" s="1277"/>
      <c r="E15" s="1919"/>
      <c r="F15" s="1291"/>
      <c r="G15" s="1995" t="str">
        <f>COVER!T15</f>
        <v xml:space="preserve">Kimberly Walker, CPA </v>
      </c>
      <c r="H15" s="1278"/>
      <c r="I15" s="1278"/>
      <c r="J15" s="1278"/>
      <c r="K15" s="1278"/>
      <c r="L15" s="1948"/>
    </row>
    <row r="16" spans="1:29" ht="12.2" customHeight="1" x14ac:dyDescent="0.2">
      <c r="A16" s="1995" t="s">
        <v>2150</v>
      </c>
      <c r="B16" s="1500"/>
      <c r="C16" s="1998">
        <f>COVER!A25</f>
        <v>62948</v>
      </c>
      <c r="D16" s="1998"/>
      <c r="E16" s="1998"/>
      <c r="F16" s="1999"/>
      <c r="G16" s="2488"/>
      <c r="H16" s="2489"/>
      <c r="I16" s="2489"/>
      <c r="J16" s="2489"/>
      <c r="K16" s="2489"/>
      <c r="L16" s="2490"/>
    </row>
    <row r="17" spans="1:13" ht="12.2" customHeight="1" x14ac:dyDescent="0.2">
      <c r="A17" s="2491"/>
      <c r="B17" s="2492"/>
      <c r="C17" s="2492"/>
      <c r="D17" s="2492"/>
      <c r="E17" s="2492"/>
      <c r="F17" s="2493"/>
      <c r="G17" s="2008" t="s">
        <v>1384</v>
      </c>
      <c r="H17" s="1278"/>
      <c r="I17" s="1278"/>
      <c r="J17" s="1278"/>
      <c r="K17" s="2009" t="s">
        <v>1383</v>
      </c>
      <c r="L17" s="1947"/>
      <c r="M17" s="1290"/>
    </row>
    <row r="18" spans="1:13" ht="12.2" customHeight="1" x14ac:dyDescent="0.2">
      <c r="A18" s="2494"/>
      <c r="B18" s="2495"/>
      <c r="C18" s="2495"/>
      <c r="D18" s="2495"/>
      <c r="E18" s="2495"/>
      <c r="F18" s="2496"/>
      <c r="G18" s="2497" t="str">
        <f>COVER!T21</f>
        <v>618-997-3055</v>
      </c>
      <c r="H18" s="2498"/>
      <c r="I18" s="2498"/>
      <c r="J18" s="2498"/>
      <c r="K18" s="2497" t="str">
        <f>COVER!X21</f>
        <v>618-997-5121</v>
      </c>
      <c r="L18" s="2499"/>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2024</v>
      </c>
    </row>
    <row r="22" spans="1:13" ht="12.2" customHeight="1" x14ac:dyDescent="0.2">
      <c r="A22" s="1289"/>
    </row>
    <row r="23" spans="1:13" ht="12.2" customHeight="1" x14ac:dyDescent="0.2">
      <c r="A23" s="1289"/>
      <c r="B23" s="1279" t="s">
        <v>2089</v>
      </c>
      <c r="C23" s="2010" t="s">
        <v>1382</v>
      </c>
    </row>
    <row r="24" spans="1:13" ht="10.15" customHeight="1" x14ac:dyDescent="0.2">
      <c r="A24" s="1289"/>
      <c r="C24" s="2010" t="s">
        <v>1381</v>
      </c>
    </row>
    <row r="25" spans="1:13" ht="9" customHeight="1" x14ac:dyDescent="0.2">
      <c r="B25" s="1282" t="s">
        <v>1364</v>
      </c>
      <c r="C25" s="1288"/>
      <c r="J25" s="1281"/>
    </row>
    <row r="26" spans="1:13" s="1276" customFormat="1" ht="12.2" customHeight="1" x14ac:dyDescent="0.2">
      <c r="B26" s="1279" t="s">
        <v>2089</v>
      </c>
      <c r="C26" s="2010" t="s">
        <v>2025</v>
      </c>
      <c r="D26" s="1283"/>
      <c r="E26" s="1283"/>
    </row>
    <row r="27" spans="1:13" s="1276" customFormat="1" ht="9" customHeight="1" x14ac:dyDescent="0.2">
      <c r="B27" s="1282"/>
      <c r="C27" s="2010"/>
      <c r="D27" s="1283"/>
      <c r="E27" s="1283"/>
    </row>
    <row r="28" spans="1:13" s="1276" customFormat="1" ht="12.2" customHeight="1" x14ac:dyDescent="0.2">
      <c r="A28" s="1287"/>
      <c r="B28" s="1279" t="s">
        <v>2089</v>
      </c>
      <c r="C28" s="2010" t="s">
        <v>2026</v>
      </c>
      <c r="D28" s="1283"/>
      <c r="E28" s="1283"/>
    </row>
    <row r="29" spans="1:13" s="1276" customFormat="1" ht="9" customHeight="1" x14ac:dyDescent="0.2">
      <c r="A29" s="1287"/>
      <c r="B29" s="1282"/>
      <c r="C29" s="2010"/>
      <c r="D29" s="1283"/>
      <c r="E29" s="1283"/>
    </row>
    <row r="30" spans="1:13" s="1276" customFormat="1" ht="12.2" customHeight="1" x14ac:dyDescent="0.2">
      <c r="B30" s="1279" t="s">
        <v>2089</v>
      </c>
      <c r="C30" s="2010" t="s">
        <v>2027</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t="s">
        <v>2089</v>
      </c>
      <c r="C32" s="2010" t="s">
        <v>2028</v>
      </c>
      <c r="D32" s="1277"/>
      <c r="E32" s="1277"/>
      <c r="F32" s="1283"/>
      <c r="G32" s="1283"/>
      <c r="H32" s="1283"/>
      <c r="I32" s="1283"/>
      <c r="J32" s="1283"/>
      <c r="K32" s="1283"/>
      <c r="L32" s="1283"/>
    </row>
    <row r="33" spans="1:12" s="1276" customFormat="1" ht="10.9" customHeight="1" x14ac:dyDescent="0.2">
      <c r="B33" s="1282"/>
      <c r="C33" s="2011" t="s">
        <v>2029</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t="s">
        <v>2089</v>
      </c>
      <c r="C35" s="2010" t="s">
        <v>2030</v>
      </c>
      <c r="D35" s="1283"/>
      <c r="E35" s="1283"/>
      <c r="F35" s="1283"/>
      <c r="G35" s="1283"/>
      <c r="H35" s="1283"/>
      <c r="I35" s="1283"/>
      <c r="J35" s="1283"/>
      <c r="K35" s="1283"/>
      <c r="L35" s="1283"/>
    </row>
    <row r="36" spans="1:12" s="1276" customFormat="1" ht="10.9" customHeight="1" x14ac:dyDescent="0.2">
      <c r="B36" s="1282"/>
      <c r="C36" s="2011" t="s">
        <v>2031</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t="s">
        <v>2089</v>
      </c>
      <c r="C38" s="2010" t="s">
        <v>2032</v>
      </c>
      <c r="D38" s="1283"/>
      <c r="E38" s="1283"/>
    </row>
    <row r="39" spans="1:12" ht="9" customHeight="1" x14ac:dyDescent="0.2">
      <c r="B39" s="1282"/>
      <c r="C39" s="2011"/>
      <c r="D39" s="1281"/>
      <c r="E39" s="1281"/>
    </row>
    <row r="40" spans="1:12" s="1276" customFormat="1" ht="13.5" customHeight="1" x14ac:dyDescent="0.2">
      <c r="B40" s="1279" t="s">
        <v>2089</v>
      </c>
      <c r="C40" s="2010" t="s">
        <v>2033</v>
      </c>
      <c r="D40" s="1283"/>
      <c r="E40" s="1283"/>
    </row>
    <row r="41" spans="1:12" ht="9" customHeight="1" x14ac:dyDescent="0.2">
      <c r="A41" s="1285"/>
      <c r="B41" s="1282"/>
      <c r="C41" s="2011"/>
      <c r="D41" s="1281"/>
      <c r="E41" s="1281"/>
    </row>
    <row r="42" spans="1:12" s="1276" customFormat="1" ht="13.5" customHeight="1" x14ac:dyDescent="0.2">
      <c r="B42" s="1279" t="s">
        <v>2089</v>
      </c>
      <c r="C42" s="2010" t="s">
        <v>2034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2089</v>
      </c>
      <c r="C46" s="2012" t="s">
        <v>2035</v>
      </c>
      <c r="D46" s="1277"/>
      <c r="E46" s="1277"/>
      <c r="F46" s="1277"/>
      <c r="G46" s="1277"/>
      <c r="H46" s="1277"/>
    </row>
    <row r="47" spans="1:12" ht="9" customHeight="1" x14ac:dyDescent="0.2"/>
    <row r="48" spans="1:12" ht="12.2" customHeight="1" x14ac:dyDescent="0.2">
      <c r="B48" s="1672" t="s">
        <v>2089</v>
      </c>
      <c r="C48" s="2013" t="s">
        <v>2036</v>
      </c>
    </row>
    <row r="49" spans="1:12" ht="9" customHeight="1" x14ac:dyDescent="0.2"/>
    <row r="50" spans="1:12" ht="12.2" customHeight="1" x14ac:dyDescent="0.2">
      <c r="C50" s="2013"/>
    </row>
    <row r="51" spans="1:12" ht="12.2" customHeight="1" x14ac:dyDescent="0.2">
      <c r="A51" s="1280" t="s">
        <v>2037</v>
      </c>
    </row>
    <row r="52" spans="1:12" ht="12.2" customHeight="1" x14ac:dyDescent="0.2">
      <c r="A52" s="1280" t="s">
        <v>2038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14" sqref="A14:K14"/>
    </sheetView>
  </sheetViews>
  <sheetFormatPr defaultColWidth="10.7109375" defaultRowHeight="11.25" x14ac:dyDescent="0.2"/>
  <cols>
    <col min="1" max="1" width="1.7109375" style="1301" customWidth="1"/>
    <col min="2" max="2" width="2.7109375" style="1299" customWidth="1"/>
    <col min="3" max="3" width="3.28515625" style="1300" customWidth="1"/>
    <col min="4" max="4" width="106.140625" style="1299" customWidth="1"/>
    <col min="5" max="5" width="4.140625" style="1299" customWidth="1"/>
    <col min="6" max="16384" width="10.7109375" style="1299"/>
  </cols>
  <sheetData>
    <row r="1" spans="1:11" s="2002" customFormat="1" ht="12.75" x14ac:dyDescent="0.2">
      <c r="A1" s="2519" t="str">
        <f>'Single Audit Cover'!A7</f>
        <v>Herrin CUSD 4</v>
      </c>
      <c r="B1" s="2520"/>
      <c r="C1" s="2520"/>
      <c r="D1" s="2520"/>
    </row>
    <row r="2" spans="1:11" s="2002" customFormat="1" ht="12.75" x14ac:dyDescent="0.2">
      <c r="A2" s="2521">
        <f>'Single Audit Cover'!E7</f>
        <v>21100004026</v>
      </c>
      <c r="B2" s="2522"/>
      <c r="C2" s="2522"/>
      <c r="D2" s="2522"/>
    </row>
    <row r="3" spans="1:11" s="2002" customFormat="1" ht="12.75" x14ac:dyDescent="0.2">
      <c r="A3" s="2519" t="s">
        <v>1894</v>
      </c>
      <c r="B3" s="2520"/>
      <c r="C3" s="2520"/>
      <c r="D3" s="2520"/>
    </row>
    <row r="4" spans="1:11" s="2002" customFormat="1" ht="4.5" customHeight="1" x14ac:dyDescent="0.2">
      <c r="A4" s="2000"/>
      <c r="B4" s="1994"/>
      <c r="C4" s="1994"/>
      <c r="D4" s="1994"/>
    </row>
    <row r="5" spans="1:11" x14ac:dyDescent="0.2">
      <c r="B5" s="1329" t="s">
        <v>1895</v>
      </c>
      <c r="C5" s="1328"/>
      <c r="D5" s="1305"/>
    </row>
    <row r="6" spans="1:11" x14ac:dyDescent="0.2">
      <c r="B6" s="1329" t="s">
        <v>1441</v>
      </c>
      <c r="C6" s="1328"/>
      <c r="D6" s="1305"/>
    </row>
    <row r="7" spans="1:11" x14ac:dyDescent="0.2">
      <c r="B7" s="1329" t="s">
        <v>1896</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3" t="s">
        <v>2089</v>
      </c>
      <c r="C11" s="1303">
        <v>1</v>
      </c>
      <c r="D11" s="1327" t="s">
        <v>2039</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3" t="s">
        <v>2089</v>
      </c>
      <c r="C13" s="1303">
        <f>C11+1</f>
        <v>2</v>
      </c>
      <c r="D13" s="1324" t="s">
        <v>1749</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3" t="s">
        <v>2089</v>
      </c>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3" t="s">
        <v>2089</v>
      </c>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3" t="s">
        <v>2089</v>
      </c>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3" t="s">
        <v>2089</v>
      </c>
      <c r="C24" s="1303">
        <f>C21+1</f>
        <v>6</v>
      </c>
      <c r="D24" s="1325" t="s">
        <v>1750</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3" t="s">
        <v>2089</v>
      </c>
      <c r="C28" s="1300">
        <f>C24+1</f>
        <v>7</v>
      </c>
      <c r="D28" s="1323" t="s">
        <v>2040</v>
      </c>
      <c r="E28" s="1322"/>
      <c r="F28" s="1322"/>
      <c r="G28" s="1322"/>
      <c r="H28" s="1322"/>
      <c r="I28" s="1322"/>
      <c r="J28" s="1322"/>
      <c r="K28" s="1322"/>
    </row>
    <row r="29" spans="1:11" ht="10.5" customHeight="1" x14ac:dyDescent="0.2">
      <c r="A29" s="1299"/>
      <c r="D29" s="2099" t="s">
        <v>2041</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3" t="s">
        <v>2089</v>
      </c>
      <c r="C33" s="1303">
        <v>8</v>
      </c>
      <c r="D33" s="1302" t="s">
        <v>1430</v>
      </c>
    </row>
    <row r="34" spans="1:5" ht="10.5" customHeight="1" x14ac:dyDescent="0.2">
      <c r="A34" s="1299"/>
      <c r="B34" s="1320"/>
      <c r="C34" s="1303"/>
      <c r="D34" s="1302" t="s">
        <v>2042</v>
      </c>
    </row>
    <row r="35" spans="1:5" ht="3" customHeight="1" x14ac:dyDescent="0.2">
      <c r="A35" s="1299"/>
      <c r="B35" s="1314"/>
      <c r="D35" s="1305"/>
    </row>
    <row r="36" spans="1:5" x14ac:dyDescent="0.2">
      <c r="A36" s="1299"/>
      <c r="B36" s="1953" t="s">
        <v>2089</v>
      </c>
      <c r="C36" s="1303">
        <f>C33+1</f>
        <v>9</v>
      </c>
      <c r="D36" s="1302" t="s">
        <v>1429</v>
      </c>
    </row>
    <row r="37" spans="1:5" ht="10.5" customHeight="1" x14ac:dyDescent="0.2">
      <c r="A37" s="1299"/>
      <c r="B37" s="1314"/>
      <c r="D37" s="1302" t="s">
        <v>2042</v>
      </c>
    </row>
    <row r="38" spans="1:5" ht="3" customHeight="1" x14ac:dyDescent="0.2">
      <c r="A38" s="1299"/>
      <c r="B38" s="1319"/>
      <c r="C38" s="1318"/>
      <c r="D38" s="1305"/>
    </row>
    <row r="39" spans="1:5" x14ac:dyDescent="0.2">
      <c r="A39" s="1299"/>
      <c r="B39" s="1954" t="s">
        <v>2089</v>
      </c>
      <c r="C39" s="1300">
        <f>C36+1</f>
        <v>10</v>
      </c>
      <c r="D39" s="1305" t="s">
        <v>1428</v>
      </c>
    </row>
    <row r="40" spans="1:5" ht="10.5" customHeight="1" x14ac:dyDescent="0.2">
      <c r="A40" s="1299"/>
      <c r="B40" s="1321"/>
      <c r="C40" s="1318"/>
      <c r="D40" s="1305" t="s">
        <v>2043</v>
      </c>
    </row>
    <row r="41" spans="1:5" ht="3" customHeight="1" x14ac:dyDescent="0.2">
      <c r="A41" s="1299"/>
      <c r="B41" s="1319"/>
      <c r="C41" s="1318"/>
      <c r="D41" s="1305"/>
    </row>
    <row r="42" spans="1:5" ht="10.5" customHeight="1" x14ac:dyDescent="0.2">
      <c r="A42" s="1299"/>
      <c r="B42" s="1954" t="s">
        <v>2089</v>
      </c>
      <c r="C42" s="1300">
        <v>11</v>
      </c>
      <c r="D42" s="2015" t="s">
        <v>2044</v>
      </c>
      <c r="E42" s="1306"/>
    </row>
    <row r="43" spans="1:5" ht="3" customHeight="1" x14ac:dyDescent="0.2">
      <c r="A43" s="1299"/>
      <c r="B43" s="1319"/>
      <c r="C43" s="1318"/>
      <c r="D43" s="1305"/>
    </row>
    <row r="44" spans="1:5" x14ac:dyDescent="0.2">
      <c r="A44" s="1299"/>
      <c r="B44" s="1953" t="s">
        <v>2089</v>
      </c>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3" t="s">
        <v>2089</v>
      </c>
      <c r="C48" s="1303">
        <f>C44+1</f>
        <v>13</v>
      </c>
      <c r="D48" s="1302" t="s">
        <v>2045</v>
      </c>
    </row>
    <row r="49" spans="1:4" ht="3" customHeight="1" x14ac:dyDescent="0.2">
      <c r="A49" s="1299"/>
      <c r="B49" s="2014"/>
      <c r="C49" s="1303"/>
      <c r="D49" s="1302"/>
    </row>
    <row r="50" spans="1:4" x14ac:dyDescent="0.2">
      <c r="A50" s="1299"/>
      <c r="B50" s="1953" t="s">
        <v>2089</v>
      </c>
      <c r="C50" s="1303">
        <f>C48+1</f>
        <v>14</v>
      </c>
      <c r="D50" s="1302" t="s">
        <v>1424</v>
      </c>
    </row>
    <row r="51" spans="1:4" ht="3" customHeight="1" x14ac:dyDescent="0.2">
      <c r="A51" s="1299"/>
      <c r="B51" s="2014"/>
      <c r="C51" s="1303"/>
      <c r="D51" s="1302"/>
    </row>
    <row r="52" spans="1:4" x14ac:dyDescent="0.2">
      <c r="A52" s="1299"/>
      <c r="B52" s="1953" t="s">
        <v>2089</v>
      </c>
      <c r="C52" s="1303">
        <f>C50+1</f>
        <v>15</v>
      </c>
      <c r="D52" s="1302" t="s">
        <v>1423</v>
      </c>
    </row>
    <row r="53" spans="1:4" ht="3" customHeight="1" x14ac:dyDescent="0.2">
      <c r="A53" s="1299"/>
      <c r="B53" s="2014"/>
      <c r="C53" s="1303"/>
      <c r="D53" s="1302"/>
    </row>
    <row r="54" spans="1:4" x14ac:dyDescent="0.2">
      <c r="A54" s="1299"/>
      <c r="B54" s="1953" t="s">
        <v>2089</v>
      </c>
      <c r="C54" s="1303">
        <f>C52+1</f>
        <v>16</v>
      </c>
      <c r="D54" s="1302" t="s">
        <v>1422</v>
      </c>
    </row>
    <row r="55" spans="1:4" ht="3" customHeight="1" x14ac:dyDescent="0.2">
      <c r="A55" s="1299"/>
      <c r="B55" s="2014"/>
      <c r="C55" s="1303"/>
      <c r="D55" s="1302"/>
    </row>
    <row r="56" spans="1:4" x14ac:dyDescent="0.2">
      <c r="A56" s="1299"/>
      <c r="B56" s="1953" t="s">
        <v>2089</v>
      </c>
      <c r="C56" s="1303">
        <f>C54+1</f>
        <v>17</v>
      </c>
      <c r="D56" s="1305" t="s">
        <v>1751</v>
      </c>
    </row>
    <row r="57" spans="1:4" ht="10.5" customHeight="1" x14ac:dyDescent="0.2">
      <c r="A57" s="1299"/>
      <c r="D57" s="1302" t="s">
        <v>2046</v>
      </c>
    </row>
    <row r="58" spans="1:4" x14ac:dyDescent="0.2">
      <c r="A58" s="1299"/>
      <c r="C58" s="1955" t="s">
        <v>2089</v>
      </c>
      <c r="D58" s="1302" t="s">
        <v>1421</v>
      </c>
    </row>
    <row r="59" spans="1:4" ht="10.5" customHeight="1" x14ac:dyDescent="0.2">
      <c r="A59" s="1299"/>
      <c r="D59" s="1305" t="s">
        <v>1420</v>
      </c>
    </row>
    <row r="60" spans="1:4" ht="10.5" customHeight="1" x14ac:dyDescent="0.2">
      <c r="A60" s="1299"/>
      <c r="D60" s="2098" t="s">
        <v>2086</v>
      </c>
    </row>
    <row r="61" spans="1:4" ht="10.5" customHeight="1" x14ac:dyDescent="0.2">
      <c r="A61" s="1299"/>
      <c r="C61" s="1955" t="s">
        <v>2089</v>
      </c>
      <c r="D61" s="1302" t="s">
        <v>1419</v>
      </c>
    </row>
    <row r="62" spans="1:4" ht="10.5" customHeight="1" x14ac:dyDescent="0.2">
      <c r="A62" s="1299"/>
      <c r="D62" s="1317" t="s">
        <v>1418</v>
      </c>
    </row>
    <row r="63" spans="1:4" ht="10.5" customHeight="1" x14ac:dyDescent="0.2">
      <c r="A63" s="1299"/>
      <c r="D63" s="1305" t="s">
        <v>2047</v>
      </c>
    </row>
    <row r="64" spans="1:4" ht="10.5" customHeight="1" x14ac:dyDescent="0.2">
      <c r="A64" s="1299"/>
      <c r="D64" s="2098" t="s">
        <v>2085</v>
      </c>
    </row>
    <row r="65" spans="1:4" x14ac:dyDescent="0.2">
      <c r="A65" s="1299"/>
      <c r="C65" s="1955" t="s">
        <v>2089</v>
      </c>
      <c r="D65" s="1302" t="s">
        <v>1417</v>
      </c>
    </row>
    <row r="66" spans="1:4" ht="10.5" customHeight="1" x14ac:dyDescent="0.2">
      <c r="A66" s="1299"/>
      <c r="D66" s="1307" t="s">
        <v>1416</v>
      </c>
    </row>
    <row r="67" spans="1:4" ht="10.5" customHeight="1" x14ac:dyDescent="0.2">
      <c r="A67" s="1299"/>
      <c r="D67" s="1305" t="s">
        <v>2048</v>
      </c>
    </row>
    <row r="68" spans="1:4" ht="10.5" customHeight="1" x14ac:dyDescent="0.2">
      <c r="A68" s="1299"/>
      <c r="D68" s="2098" t="s">
        <v>2085</v>
      </c>
    </row>
    <row r="69" spans="1:4" ht="10.5" customHeight="1" x14ac:dyDescent="0.2">
      <c r="A69" s="1299"/>
      <c r="C69" s="1955" t="s">
        <v>2089</v>
      </c>
      <c r="D69" s="1302" t="s">
        <v>1415</v>
      </c>
    </row>
    <row r="70" spans="1:4" ht="10.5" customHeight="1" x14ac:dyDescent="0.2">
      <c r="A70" s="1299"/>
      <c r="D70" s="1317" t="s">
        <v>1414</v>
      </c>
    </row>
    <row r="71" spans="1:4" ht="3" customHeight="1" x14ac:dyDescent="0.2">
      <c r="A71" s="1299"/>
      <c r="D71" s="1305"/>
    </row>
    <row r="72" spans="1:4" x14ac:dyDescent="0.2">
      <c r="A72" s="1299"/>
      <c r="B72" s="1953" t="s">
        <v>2089</v>
      </c>
      <c r="C72" s="1303">
        <f>C56+1</f>
        <v>18</v>
      </c>
      <c r="D72" s="1307" t="s">
        <v>1413</v>
      </c>
    </row>
    <row r="73" spans="1:4" ht="3" customHeight="1" x14ac:dyDescent="0.2">
      <c r="A73" s="1299"/>
      <c r="B73" s="2014"/>
      <c r="C73" s="1303"/>
      <c r="D73" s="1307"/>
    </row>
    <row r="74" spans="1:4" x14ac:dyDescent="0.2">
      <c r="A74" s="1299"/>
      <c r="B74" s="1953" t="s">
        <v>2089</v>
      </c>
      <c r="C74" s="1303">
        <f>C72+1</f>
        <v>19</v>
      </c>
      <c r="D74" s="1302" t="s">
        <v>1412</v>
      </c>
    </row>
    <row r="75" spans="1:4" ht="3" customHeight="1" x14ac:dyDescent="0.2">
      <c r="A75" s="1299"/>
      <c r="B75" s="2014"/>
      <c r="C75" s="1303"/>
      <c r="D75" s="1302"/>
    </row>
    <row r="76" spans="1:4" x14ac:dyDescent="0.2">
      <c r="A76" s="1299"/>
      <c r="B76" s="1953" t="s">
        <v>2089</v>
      </c>
      <c r="C76" s="1303">
        <f>C74+1</f>
        <v>20</v>
      </c>
      <c r="D76" s="1315" t="s">
        <v>1411</v>
      </c>
    </row>
    <row r="77" spans="1:4" ht="3" customHeight="1" x14ac:dyDescent="0.2">
      <c r="A77" s="1299"/>
      <c r="B77" s="2014"/>
      <c r="C77" s="1303"/>
      <c r="D77" s="1315"/>
    </row>
    <row r="78" spans="1:4" x14ac:dyDescent="0.2">
      <c r="A78" s="1299"/>
      <c r="B78" s="1953" t="s">
        <v>2089</v>
      </c>
      <c r="C78" s="1303">
        <f>C76+1</f>
        <v>21</v>
      </c>
      <c r="D78" s="1305" t="s">
        <v>1410</v>
      </c>
    </row>
    <row r="79" spans="1:4" ht="3" customHeight="1" x14ac:dyDescent="0.2">
      <c r="A79" s="1299"/>
      <c r="B79" s="2014"/>
      <c r="C79" s="1303"/>
      <c r="D79" s="1305"/>
    </row>
    <row r="80" spans="1:4" x14ac:dyDescent="0.2">
      <c r="A80" s="1299"/>
      <c r="B80" s="1953" t="s">
        <v>2089</v>
      </c>
      <c r="C80" s="1303">
        <f>C78+1</f>
        <v>22</v>
      </c>
      <c r="D80" s="1316" t="s">
        <v>1409</v>
      </c>
    </row>
    <row r="81" spans="1:4" ht="3" customHeight="1" x14ac:dyDescent="0.2">
      <c r="A81" s="1299"/>
      <c r="B81" s="2014"/>
      <c r="C81" s="1303"/>
      <c r="D81" s="1316"/>
    </row>
    <row r="82" spans="1:4" x14ac:dyDescent="0.2">
      <c r="A82" s="1299"/>
      <c r="B82" s="1953" t="s">
        <v>2089</v>
      </c>
      <c r="C82" s="1303">
        <f>C80+1</f>
        <v>23</v>
      </c>
      <c r="D82" s="1315" t="s">
        <v>1752</v>
      </c>
    </row>
    <row r="83" spans="1:4" ht="10.5" customHeight="1" x14ac:dyDescent="0.2">
      <c r="A83" s="1299"/>
      <c r="B83" s="1314"/>
      <c r="D83" s="1302" t="s">
        <v>1408</v>
      </c>
    </row>
    <row r="84" spans="1:4" ht="3" customHeight="1" x14ac:dyDescent="0.2">
      <c r="A84" s="1299"/>
      <c r="B84" s="1314"/>
      <c r="D84" s="1302"/>
    </row>
    <row r="85" spans="1:4" x14ac:dyDescent="0.2">
      <c r="A85" s="1299"/>
      <c r="B85" s="1953" t="s">
        <v>2089</v>
      </c>
      <c r="C85" s="1303">
        <f>C82+1</f>
        <v>24</v>
      </c>
      <c r="D85" s="1302" t="s">
        <v>1407</v>
      </c>
    </row>
    <row r="86" spans="1:4" ht="3" customHeight="1" x14ac:dyDescent="0.2">
      <c r="A86" s="1299"/>
      <c r="B86" s="2014"/>
      <c r="C86" s="1303"/>
      <c r="D86" s="1302"/>
    </row>
    <row r="87" spans="1:4" x14ac:dyDescent="0.2">
      <c r="A87" s="1299"/>
      <c r="B87" s="1953" t="s">
        <v>2089</v>
      </c>
      <c r="C87" s="1303">
        <f>C85+1</f>
        <v>25</v>
      </c>
      <c r="D87" s="1302" t="s">
        <v>1406</v>
      </c>
    </row>
    <row r="88" spans="1:4" ht="3" customHeight="1" x14ac:dyDescent="0.2">
      <c r="A88" s="1299"/>
      <c r="B88" s="2014"/>
      <c r="C88" s="1303"/>
      <c r="D88" s="1302"/>
    </row>
    <row r="89" spans="1:4" x14ac:dyDescent="0.2">
      <c r="A89" s="1299"/>
      <c r="B89" s="1953" t="s">
        <v>2089</v>
      </c>
      <c r="C89" s="1303">
        <f>C87+1</f>
        <v>26</v>
      </c>
      <c r="D89" s="1302" t="s">
        <v>1405</v>
      </c>
    </row>
    <row r="90" spans="1:4" ht="3" customHeight="1" x14ac:dyDescent="0.2">
      <c r="A90" s="1299"/>
      <c r="B90" s="2014"/>
      <c r="C90" s="1303"/>
      <c r="D90" s="1302"/>
    </row>
    <row r="91" spans="1:4" x14ac:dyDescent="0.2">
      <c r="A91" s="1299"/>
      <c r="B91" s="1953" t="s">
        <v>2089</v>
      </c>
      <c r="C91" s="1303">
        <f>C89+1</f>
        <v>27</v>
      </c>
      <c r="D91" s="1302" t="s">
        <v>2049</v>
      </c>
    </row>
    <row r="92" spans="1:4" x14ac:dyDescent="0.2">
      <c r="A92" s="1299"/>
      <c r="B92" s="1308"/>
      <c r="C92" s="1955" t="s">
        <v>2108</v>
      </c>
      <c r="D92" s="1302" t="s">
        <v>1404</v>
      </c>
    </row>
    <row r="93" spans="1:4" ht="4.5" customHeight="1" x14ac:dyDescent="0.2">
      <c r="A93" s="1299"/>
      <c r="D93" s="1305"/>
    </row>
    <row r="94" spans="1:4" x14ac:dyDescent="0.2">
      <c r="A94" s="1299"/>
      <c r="B94" s="1313" t="s">
        <v>2050</v>
      </c>
      <c r="C94" s="1312"/>
      <c r="D94" s="1305"/>
    </row>
    <row r="95" spans="1:4" ht="4.5" customHeight="1" x14ac:dyDescent="0.2">
      <c r="A95" s="1299"/>
      <c r="B95" s="1313"/>
      <c r="C95" s="1312"/>
      <c r="D95" s="1305"/>
    </row>
    <row r="96" spans="1:4" x14ac:dyDescent="0.2">
      <c r="A96" s="1299"/>
      <c r="B96" s="1953" t="s">
        <v>2089</v>
      </c>
      <c r="C96" s="1303">
        <f>C91+1</f>
        <v>28</v>
      </c>
      <c r="D96" s="1302" t="s">
        <v>2051</v>
      </c>
    </row>
    <row r="97" spans="1:4" ht="3" customHeight="1" x14ac:dyDescent="0.2">
      <c r="A97" s="1299"/>
      <c r="B97" s="2014"/>
      <c r="C97" s="1303"/>
      <c r="D97" s="1302"/>
    </row>
    <row r="98" spans="1:4" x14ac:dyDescent="0.2">
      <c r="A98" s="1299"/>
      <c r="B98" s="1953" t="s">
        <v>2089</v>
      </c>
      <c r="C98" s="1303">
        <f>C96+1</f>
        <v>29</v>
      </c>
      <c r="D98" s="1311" t="s">
        <v>1403</v>
      </c>
    </row>
    <row r="99" spans="1:4" ht="3" customHeight="1" x14ac:dyDescent="0.2">
      <c r="A99" s="1299"/>
      <c r="B99" s="2014"/>
      <c r="C99" s="1303"/>
      <c r="D99" s="1311"/>
    </row>
    <row r="100" spans="1:4" x14ac:dyDescent="0.2">
      <c r="A100" s="1299"/>
      <c r="B100" s="1953" t="s">
        <v>2089</v>
      </c>
      <c r="C100" s="1303">
        <f>C98+1</f>
        <v>30</v>
      </c>
      <c r="D100" s="1302" t="s">
        <v>2052</v>
      </c>
    </row>
    <row r="101" spans="1:4" ht="3" customHeight="1" x14ac:dyDescent="0.2">
      <c r="A101" s="1299"/>
      <c r="B101" s="2014"/>
      <c r="C101" s="1303"/>
      <c r="D101" s="2016"/>
    </row>
    <row r="102" spans="1:4" x14ac:dyDescent="0.2">
      <c r="A102" s="1299"/>
      <c r="B102" s="1953" t="s">
        <v>2089</v>
      </c>
      <c r="C102" s="1303">
        <f>C100+1</f>
        <v>31</v>
      </c>
      <c r="D102" s="1302" t="s">
        <v>2053</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3" t="s">
        <v>2089</v>
      </c>
      <c r="C106" s="1303">
        <f>C102+1</f>
        <v>32</v>
      </c>
      <c r="D106" s="1305" t="s">
        <v>2054</v>
      </c>
    </row>
    <row r="107" spans="1:4" ht="3" customHeight="1" x14ac:dyDescent="0.2">
      <c r="A107" s="1299"/>
      <c r="B107" s="2014"/>
      <c r="C107" s="1303"/>
      <c r="D107" s="1305"/>
    </row>
    <row r="108" spans="1:4" x14ac:dyDescent="0.2">
      <c r="A108" s="1299"/>
      <c r="B108" s="1953" t="s">
        <v>2089</v>
      </c>
      <c r="C108" s="1303">
        <v>33</v>
      </c>
      <c r="D108" s="1305" t="s">
        <v>1401</v>
      </c>
    </row>
    <row r="109" spans="1:4" ht="3" customHeight="1" x14ac:dyDescent="0.2">
      <c r="A109" s="1299"/>
      <c r="B109" s="2014"/>
      <c r="C109" s="1303"/>
      <c r="D109" s="1305"/>
    </row>
    <row r="110" spans="1:4" x14ac:dyDescent="0.2">
      <c r="A110" s="1299"/>
      <c r="B110" s="1953" t="s">
        <v>2108</v>
      </c>
      <c r="C110" s="1303">
        <f>C108+1</f>
        <v>34</v>
      </c>
      <c r="D110" s="1305" t="s">
        <v>1400</v>
      </c>
    </row>
    <row r="111" spans="1:4" ht="3" customHeight="1" x14ac:dyDescent="0.2">
      <c r="A111" s="1299"/>
      <c r="B111" s="2014" t="s">
        <v>2108</v>
      </c>
      <c r="C111" s="1303"/>
      <c r="D111" s="1305"/>
    </row>
    <row r="112" spans="1:4" x14ac:dyDescent="0.2">
      <c r="A112" s="1299"/>
      <c r="B112" s="1953" t="s">
        <v>2108</v>
      </c>
      <c r="C112" s="1303">
        <f>C110+1</f>
        <v>35</v>
      </c>
      <c r="D112" s="1305" t="s">
        <v>1399</v>
      </c>
    </row>
    <row r="113" spans="1:4" ht="11.25" customHeight="1" x14ac:dyDescent="0.2">
      <c r="A113" s="1299"/>
      <c r="B113" s="2017"/>
      <c r="C113" s="1303"/>
      <c r="D113" s="1309" t="s">
        <v>1398</v>
      </c>
    </row>
    <row r="114" spans="1:4" ht="3" customHeight="1" x14ac:dyDescent="0.2">
      <c r="A114" s="1299"/>
      <c r="B114" s="2018"/>
      <c r="C114" s="1303"/>
      <c r="D114" s="1309"/>
    </row>
    <row r="115" spans="1:4" x14ac:dyDescent="0.2">
      <c r="A115" s="1299"/>
      <c r="B115" s="1953" t="s">
        <v>2108</v>
      </c>
      <c r="C115" s="1303">
        <f>C112+1</f>
        <v>36</v>
      </c>
      <c r="D115" s="1302" t="s">
        <v>1397</v>
      </c>
    </row>
    <row r="116" spans="1:4" ht="3" customHeight="1" x14ac:dyDescent="0.2">
      <c r="A116" s="1299"/>
      <c r="B116" s="2014"/>
      <c r="C116" s="1303"/>
      <c r="D116" s="1302"/>
    </row>
    <row r="117" spans="1:4" x14ac:dyDescent="0.2">
      <c r="A117" s="1299"/>
      <c r="B117" s="1953" t="s">
        <v>2108</v>
      </c>
      <c r="C117" s="1303">
        <f>C115+1</f>
        <v>37</v>
      </c>
      <c r="D117" s="1302" t="s">
        <v>1753</v>
      </c>
    </row>
    <row r="118" spans="1:4" ht="3" customHeight="1" x14ac:dyDescent="0.2">
      <c r="A118" s="1299"/>
      <c r="B118" s="2014"/>
      <c r="C118" s="1303"/>
      <c r="D118" s="1302"/>
    </row>
    <row r="119" spans="1:4" x14ac:dyDescent="0.2">
      <c r="A119" s="1299"/>
      <c r="B119" s="1953" t="s">
        <v>2108</v>
      </c>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3" t="s">
        <v>2089</v>
      </c>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28000000000000003" bottom="0.28000000000000003"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Herrin CUSD 4</v>
      </c>
      <c r="B1" s="2525"/>
      <c r="C1" s="2525"/>
      <c r="D1" s="2525"/>
      <c r="E1" s="2525"/>
    </row>
    <row r="2" spans="1:5" x14ac:dyDescent="0.2">
      <c r="A2" s="2526">
        <f>'Single Audit Cover'!E7</f>
        <v>21100004026</v>
      </c>
      <c r="B2" s="2526"/>
      <c r="C2" s="2526"/>
      <c r="D2" s="2526"/>
      <c r="E2" s="2526"/>
    </row>
    <row r="3" spans="1:5" ht="4.5" customHeight="1" x14ac:dyDescent="0.2"/>
    <row r="4" spans="1:5" x14ac:dyDescent="0.2">
      <c r="A4" s="1348" t="s">
        <v>1463</v>
      </c>
      <c r="B4" s="1346"/>
      <c r="C4" s="1346"/>
      <c r="D4" s="1347"/>
      <c r="E4" s="1346"/>
    </row>
    <row r="5" spans="1:5" x14ac:dyDescent="0.2">
      <c r="A5" s="1348"/>
      <c r="B5" s="2019"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1764551</v>
      </c>
      <c r="E10" s="2106"/>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94217</v>
      </c>
    </row>
    <row r="15" spans="1:5" x14ac:dyDescent="0.2">
      <c r="A15" s="1345"/>
      <c r="B15" s="1344"/>
      <c r="C15" s="1344"/>
    </row>
    <row r="16" spans="1:5" x14ac:dyDescent="0.2">
      <c r="A16" s="1345" t="s">
        <v>1453</v>
      </c>
      <c r="B16" s="1344"/>
      <c r="C16" s="1344"/>
    </row>
    <row r="17" spans="1:4" x14ac:dyDescent="0.2">
      <c r="A17" s="1345" t="s">
        <v>1904</v>
      </c>
      <c r="B17" s="1344" t="s">
        <v>1452</v>
      </c>
      <c r="C17" s="1344"/>
      <c r="D17" s="1343">
        <f>-SUM('Revenues 9-14'!C271:D271,'Revenues 9-14'!F271:G271)</f>
        <v>-4446</v>
      </c>
    </row>
    <row r="19" spans="1:4" ht="13.5" thickBot="1" x14ac:dyDescent="0.25">
      <c r="A19" s="2020" t="s">
        <v>1451</v>
      </c>
      <c r="D19" s="1342">
        <f>SUM(D10:D17)</f>
        <v>1854322</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1449</v>
      </c>
      <c r="D32" s="1340">
        <f>SUM(D19:D30)</f>
        <v>1854322</v>
      </c>
    </row>
    <row r="33" spans="1:4" x14ac:dyDescent="0.2">
      <c r="D33" s="1339"/>
    </row>
    <row r="34" spans="1:4" x14ac:dyDescent="0.2">
      <c r="A34" s="1330" t="s">
        <v>1448</v>
      </c>
    </row>
    <row r="35" spans="1:4" x14ac:dyDescent="0.2">
      <c r="A35" s="1330" t="s">
        <v>1447</v>
      </c>
      <c r="B35" s="1332" t="s">
        <v>1446</v>
      </c>
      <c r="D35" s="1338">
        <v>1854322</v>
      </c>
    </row>
    <row r="37" spans="1:4" x14ac:dyDescent="0.2">
      <c r="A37" s="1337" t="s">
        <v>1445</v>
      </c>
    </row>
    <row r="39" spans="1:4" ht="13.35" customHeight="1" x14ac:dyDescent="0.2">
      <c r="A39" s="1336" t="s">
        <v>1444</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1443</v>
      </c>
      <c r="C47" s="1333"/>
      <c r="D47" s="1915">
        <f>SUM(D35:D45)</f>
        <v>1854322</v>
      </c>
    </row>
    <row r="49" spans="2:4" x14ac:dyDescent="0.2">
      <c r="B49" s="1333" t="s">
        <v>1442</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0"/>
  <sheetViews>
    <sheetView showGridLines="0" zoomScale="90" zoomScaleNormal="90" workbookViewId="0">
      <selection activeCell="A14" sqref="A14:K14"/>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9" t="str">
        <f>'Single Audit Cover'!A7</f>
        <v>Herrin CUSD 4</v>
      </c>
      <c r="C1" s="2530"/>
      <c r="D1" s="2530"/>
      <c r="E1" s="2530"/>
      <c r="F1" s="2530"/>
      <c r="G1" s="2530"/>
      <c r="H1" s="2530"/>
      <c r="I1" s="2530"/>
      <c r="J1" s="2530"/>
      <c r="K1" s="2530"/>
      <c r="L1" s="2530"/>
    </row>
    <row r="2" spans="2:13" ht="15" x14ac:dyDescent="0.2">
      <c r="B2" s="2531">
        <f>'Single Audit Cover'!E7</f>
        <v>21100004026</v>
      </c>
      <c r="C2" s="2531"/>
      <c r="D2" s="2531"/>
      <c r="E2" s="2531"/>
      <c r="F2" s="2531"/>
      <c r="G2" s="2531"/>
      <c r="H2" s="2531"/>
      <c r="I2" s="2531"/>
      <c r="J2" s="2531"/>
      <c r="K2" s="2531"/>
      <c r="L2" s="2531"/>
      <c r="M2" s="1398"/>
    </row>
    <row r="3" spans="2:13" ht="15" x14ac:dyDescent="0.2">
      <c r="B3" s="2532" t="s">
        <v>1431</v>
      </c>
      <c r="C3" s="2532"/>
      <c r="D3" s="2532"/>
      <c r="E3" s="2532"/>
      <c r="F3" s="2532"/>
      <c r="G3" s="2532"/>
      <c r="H3" s="2532"/>
      <c r="I3" s="2532"/>
      <c r="J3" s="2532"/>
      <c r="K3" s="2532"/>
      <c r="L3" s="2532"/>
      <c r="M3" s="1398"/>
    </row>
    <row r="4" spans="2:13" ht="15" x14ac:dyDescent="0.2">
      <c r="B4" s="2533" t="str">
        <f>'Single Audit Cover'!A4</f>
        <v>Year Ending June 30, 2017</v>
      </c>
      <c r="C4" s="2533"/>
      <c r="D4" s="2533"/>
      <c r="E4" s="2533"/>
      <c r="F4" s="2533"/>
      <c r="G4" s="2533"/>
      <c r="H4" s="2533"/>
      <c r="I4" s="2533"/>
      <c r="J4" s="2533"/>
      <c r="K4" s="2533"/>
      <c r="L4" s="2533"/>
      <c r="M4" s="1398"/>
    </row>
    <row r="6" spans="2:13" x14ac:dyDescent="0.2">
      <c r="B6" s="1397"/>
      <c r="C6" s="1396"/>
      <c r="D6" s="2021" t="s">
        <v>1487</v>
      </c>
      <c r="E6" s="2022" t="s">
        <v>606</v>
      </c>
      <c r="F6" s="2023"/>
      <c r="G6" s="1395" t="s">
        <v>1486</v>
      </c>
      <c r="H6" s="2022"/>
      <c r="I6" s="2022"/>
      <c r="J6" s="1394"/>
      <c r="K6" s="1393"/>
      <c r="L6" s="2024"/>
    </row>
    <row r="7" spans="2:13" x14ac:dyDescent="0.2">
      <c r="B7" s="2025" t="s">
        <v>2055</v>
      </c>
      <c r="C7" s="1392"/>
      <c r="D7" s="1391"/>
      <c r="E7" s="2026"/>
      <c r="F7" s="2027"/>
      <c r="G7" s="2026"/>
      <c r="H7" s="2026"/>
      <c r="I7" s="2028" t="s">
        <v>1483</v>
      </c>
      <c r="J7" s="1387"/>
      <c r="K7" s="1386" t="s">
        <v>1481</v>
      </c>
      <c r="L7" s="1385"/>
    </row>
    <row r="8" spans="2:13" ht="15.75" x14ac:dyDescent="0.25">
      <c r="B8" s="2029" t="s">
        <v>2056</v>
      </c>
      <c r="C8" s="1392" t="s">
        <v>1485</v>
      </c>
      <c r="D8" s="1391" t="s">
        <v>1484</v>
      </c>
      <c r="E8" s="1390" t="s">
        <v>1483</v>
      </c>
      <c r="F8" s="1389" t="s">
        <v>1483</v>
      </c>
      <c r="G8" s="1388" t="s">
        <v>1483</v>
      </c>
      <c r="H8" s="1387" t="s">
        <v>1483</v>
      </c>
      <c r="I8" s="2028" t="s">
        <v>2057</v>
      </c>
      <c r="J8" s="1387" t="s">
        <v>1482</v>
      </c>
      <c r="K8" s="1386" t="s">
        <v>1477</v>
      </c>
      <c r="L8" s="1385" t="s">
        <v>31</v>
      </c>
    </row>
    <row r="9" spans="2:13" ht="13.5" x14ac:dyDescent="0.2">
      <c r="B9" s="2030" t="s">
        <v>1480</v>
      </c>
      <c r="C9" s="1392" t="s">
        <v>1479</v>
      </c>
      <c r="D9" s="1391" t="s">
        <v>2058</v>
      </c>
      <c r="E9" s="1390" t="s">
        <v>1857</v>
      </c>
      <c r="F9" s="1389" t="s">
        <v>2057</v>
      </c>
      <c r="G9" s="1388" t="s">
        <v>2057</v>
      </c>
      <c r="H9" s="1387" t="s">
        <v>2057</v>
      </c>
      <c r="I9" s="2028" t="s">
        <v>2059</v>
      </c>
      <c r="J9" s="1387" t="s">
        <v>1478</v>
      </c>
      <c r="K9" s="2031" t="s">
        <v>2060</v>
      </c>
      <c r="L9" s="1385"/>
    </row>
    <row r="10" spans="2:13" ht="11.85" customHeight="1" x14ac:dyDescent="0.2">
      <c r="B10" s="2030" t="s">
        <v>1476</v>
      </c>
      <c r="C10" s="1384" t="s">
        <v>1475</v>
      </c>
      <c r="D10" s="1383" t="s">
        <v>1474</v>
      </c>
      <c r="E10" s="1382" t="s">
        <v>1473</v>
      </c>
      <c r="F10" s="1381" t="s">
        <v>1472</v>
      </c>
      <c r="G10" s="1380" t="s">
        <v>1471</v>
      </c>
      <c r="H10" s="1379" t="s">
        <v>1470</v>
      </c>
      <c r="I10" s="2032" t="s">
        <v>1488</v>
      </c>
      <c r="J10" s="1378" t="s">
        <v>1469</v>
      </c>
      <c r="K10" s="1378" t="s">
        <v>1468</v>
      </c>
      <c r="L10" s="1377" t="s">
        <v>1467</v>
      </c>
    </row>
    <row r="11" spans="2:13" ht="20.100000000000001" customHeight="1" x14ac:dyDescent="0.2">
      <c r="B11" s="1373" t="s">
        <v>2111</v>
      </c>
      <c r="C11" s="1376"/>
      <c r="D11" s="1375"/>
      <c r="E11" s="1374"/>
      <c r="F11" s="1374"/>
      <c r="G11" s="1374"/>
      <c r="H11" s="1374"/>
      <c r="I11" s="1374"/>
      <c r="J11" s="1374"/>
      <c r="K11" s="1374"/>
      <c r="L11" s="1374"/>
    </row>
    <row r="12" spans="2:13" ht="20.100000000000001" customHeight="1" x14ac:dyDescent="0.2">
      <c r="B12" s="1373" t="s">
        <v>2112</v>
      </c>
      <c r="C12" s="1372"/>
      <c r="D12" s="1371"/>
      <c r="E12" s="1370"/>
      <c r="F12" s="1370"/>
      <c r="G12" s="1370"/>
      <c r="H12" s="1370"/>
      <c r="I12" s="1370"/>
      <c r="J12" s="1370"/>
      <c r="K12" s="1374"/>
      <c r="L12" s="1370"/>
    </row>
    <row r="13" spans="2:13" ht="20.100000000000001" customHeight="1" x14ac:dyDescent="0.2">
      <c r="B13" s="1373" t="s">
        <v>2165</v>
      </c>
      <c r="C13" s="1372">
        <v>10.553000000000001</v>
      </c>
      <c r="D13" s="1371" t="s">
        <v>2117</v>
      </c>
      <c r="E13" s="1370"/>
      <c r="F13" s="1370">
        <v>161907</v>
      </c>
      <c r="G13" s="1370"/>
      <c r="H13" s="1370">
        <v>161907</v>
      </c>
      <c r="I13" s="1370"/>
      <c r="J13" s="1370"/>
      <c r="K13" s="1374">
        <f t="shared" ref="K13:K25" si="0">+G13+H13+J13</f>
        <v>161907</v>
      </c>
      <c r="L13" s="1370" t="s">
        <v>2131</v>
      </c>
    </row>
    <row r="14" spans="2:13" ht="20.100000000000001" customHeight="1" x14ac:dyDescent="0.2">
      <c r="B14" s="1373" t="s">
        <v>2165</v>
      </c>
      <c r="C14" s="1372">
        <v>10.532999999999999</v>
      </c>
      <c r="D14" s="1371" t="s">
        <v>2118</v>
      </c>
      <c r="E14" s="2103">
        <v>156290</v>
      </c>
      <c r="F14" s="2103">
        <v>35202</v>
      </c>
      <c r="G14" s="2103">
        <v>156290</v>
      </c>
      <c r="H14" s="2103">
        <v>35202</v>
      </c>
      <c r="I14" s="1370"/>
      <c r="J14" s="1370"/>
      <c r="K14" s="1374">
        <f t="shared" si="0"/>
        <v>191492</v>
      </c>
      <c r="L14" s="1370" t="s">
        <v>2131</v>
      </c>
    </row>
    <row r="15" spans="2:13" ht="20.100000000000001" customHeight="1" x14ac:dyDescent="0.2">
      <c r="B15" s="1373" t="s">
        <v>1224</v>
      </c>
      <c r="C15" s="1372">
        <v>10.555</v>
      </c>
      <c r="D15" s="1371" t="s">
        <v>2120</v>
      </c>
      <c r="E15" s="2103"/>
      <c r="F15" s="2103">
        <v>462890</v>
      </c>
      <c r="G15" s="2103"/>
      <c r="H15" s="2103">
        <v>462890</v>
      </c>
      <c r="I15" s="1370"/>
      <c r="J15" s="1370"/>
      <c r="K15" s="1374">
        <f t="shared" si="0"/>
        <v>462890</v>
      </c>
      <c r="L15" s="1370" t="s">
        <v>2131</v>
      </c>
    </row>
    <row r="16" spans="2:13" ht="20.100000000000001" customHeight="1" x14ac:dyDescent="0.2">
      <c r="B16" s="1373" t="s">
        <v>1224</v>
      </c>
      <c r="C16" s="1372">
        <v>10.555</v>
      </c>
      <c r="D16" s="1371" t="s">
        <v>2119</v>
      </c>
      <c r="E16" s="2103">
        <v>439792</v>
      </c>
      <c r="F16" s="2103">
        <v>104589</v>
      </c>
      <c r="G16" s="2103">
        <v>439792</v>
      </c>
      <c r="H16" s="2103">
        <v>104589</v>
      </c>
      <c r="I16" s="1370"/>
      <c r="J16" s="1370"/>
      <c r="K16" s="1374">
        <f t="shared" si="0"/>
        <v>544381</v>
      </c>
      <c r="L16" s="1370" t="s">
        <v>2131</v>
      </c>
    </row>
    <row r="17" spans="2:13" ht="20.100000000000001" customHeight="1" x14ac:dyDescent="0.2">
      <c r="B17" s="1373" t="s">
        <v>2166</v>
      </c>
      <c r="C17" s="1372">
        <v>10.555</v>
      </c>
      <c r="D17" s="1371" t="s">
        <v>2108</v>
      </c>
      <c r="E17" s="1370"/>
      <c r="F17" s="1370">
        <v>56763</v>
      </c>
      <c r="G17" s="1370"/>
      <c r="H17" s="1370">
        <v>56763</v>
      </c>
      <c r="I17" s="1370"/>
      <c r="J17" s="1370"/>
      <c r="K17" s="1374">
        <f t="shared" si="0"/>
        <v>56763</v>
      </c>
      <c r="L17" s="1370" t="s">
        <v>2131</v>
      </c>
    </row>
    <row r="18" spans="2:13" ht="20.100000000000001" customHeight="1" x14ac:dyDescent="0.2">
      <c r="B18" s="1373" t="s">
        <v>2185</v>
      </c>
      <c r="C18" s="1372">
        <v>10.555</v>
      </c>
      <c r="D18" s="1371" t="s">
        <v>2108</v>
      </c>
      <c r="E18" s="1370"/>
      <c r="F18" s="1370">
        <v>37454</v>
      </c>
      <c r="G18" s="1370"/>
      <c r="H18" s="1370">
        <v>37454</v>
      </c>
      <c r="I18" s="1370"/>
      <c r="J18" s="1370"/>
      <c r="K18" s="1374">
        <f t="shared" si="0"/>
        <v>37454</v>
      </c>
      <c r="L18" s="1370" t="s">
        <v>2131</v>
      </c>
    </row>
    <row r="19" spans="2:13" ht="20.100000000000001" customHeight="1" x14ac:dyDescent="0.2">
      <c r="B19" s="1373"/>
      <c r="C19" s="1372"/>
      <c r="D19" s="1371"/>
      <c r="E19" s="1370"/>
      <c r="F19" s="1370"/>
      <c r="G19" s="1370"/>
      <c r="H19" s="1370"/>
      <c r="I19" s="1370"/>
      <c r="J19" s="1370"/>
      <c r="K19" s="1374"/>
      <c r="L19" s="1370"/>
    </row>
    <row r="20" spans="2:13" ht="20.100000000000001" customHeight="1" x14ac:dyDescent="0.2">
      <c r="B20" s="1373" t="s">
        <v>2113</v>
      </c>
      <c r="C20" s="1372"/>
      <c r="D20" s="1371"/>
      <c r="E20" s="1370">
        <f>E14+E16</f>
        <v>596082</v>
      </c>
      <c r="F20" s="1370">
        <f>F13+F14+F15+F16+F17+F18</f>
        <v>858805</v>
      </c>
      <c r="G20" s="1370">
        <f>G14+G16</f>
        <v>596082</v>
      </c>
      <c r="H20" s="1370">
        <f>H13+H14+H15+H16+H17+H18</f>
        <v>858805</v>
      </c>
      <c r="I20" s="1370"/>
      <c r="J20" s="1370"/>
      <c r="K20" s="1374">
        <f t="shared" si="0"/>
        <v>1454887</v>
      </c>
      <c r="L20" s="1370"/>
    </row>
    <row r="21" spans="2:13" ht="20.100000000000001" customHeight="1" x14ac:dyDescent="0.2">
      <c r="B21" s="1373"/>
      <c r="C21" s="1372"/>
      <c r="D21" s="1371"/>
      <c r="E21" s="1370"/>
      <c r="F21" s="1370"/>
      <c r="G21" s="1370"/>
      <c r="H21" s="1370"/>
      <c r="I21" s="1370"/>
      <c r="J21" s="1370"/>
      <c r="K21" s="1374"/>
      <c r="L21" s="1370"/>
    </row>
    <row r="22" spans="2:13" ht="20.100000000000001" customHeight="1" x14ac:dyDescent="0.2">
      <c r="B22" s="1373" t="s">
        <v>2114</v>
      </c>
      <c r="C22" s="1372"/>
      <c r="D22" s="1371"/>
      <c r="E22" s="1370"/>
      <c r="F22" s="1370"/>
      <c r="G22" s="1370"/>
      <c r="H22" s="1370"/>
      <c r="I22" s="1370"/>
      <c r="J22" s="1370"/>
      <c r="K22" s="1374"/>
      <c r="L22" s="1370"/>
    </row>
    <row r="23" spans="2:13" ht="20.100000000000001" customHeight="1" x14ac:dyDescent="0.2">
      <c r="B23" s="1373" t="s">
        <v>2115</v>
      </c>
      <c r="C23" s="1372"/>
      <c r="D23" s="1371"/>
      <c r="E23" s="1370"/>
      <c r="F23" s="1370"/>
      <c r="G23" s="1370"/>
      <c r="H23" s="1370"/>
      <c r="I23" s="1370"/>
      <c r="J23" s="1370"/>
      <c r="K23" s="1374"/>
      <c r="L23" s="1370"/>
    </row>
    <row r="24" spans="2:13" ht="20.100000000000001" customHeight="1" x14ac:dyDescent="0.2">
      <c r="B24" s="1373" t="s">
        <v>2167</v>
      </c>
      <c r="C24" s="1372" t="s">
        <v>2116</v>
      </c>
      <c r="D24" s="1371" t="s">
        <v>2183</v>
      </c>
      <c r="E24" s="1370"/>
      <c r="F24" s="1370">
        <v>693360</v>
      </c>
      <c r="G24" s="1370"/>
      <c r="H24" s="1370">
        <v>746583</v>
      </c>
      <c r="I24" s="1370"/>
      <c r="J24" s="1370">
        <v>50121</v>
      </c>
      <c r="K24" s="1374">
        <f t="shared" si="0"/>
        <v>796704</v>
      </c>
      <c r="L24" s="1370">
        <v>891727</v>
      </c>
    </row>
    <row r="25" spans="2:13" ht="20.100000000000001" customHeight="1" x14ac:dyDescent="0.2">
      <c r="B25" s="1373" t="s">
        <v>2168</v>
      </c>
      <c r="C25" s="1372" t="s">
        <v>2116</v>
      </c>
      <c r="D25" s="1371" t="s">
        <v>2184</v>
      </c>
      <c r="E25" s="2103">
        <v>669346</v>
      </c>
      <c r="F25" s="2103">
        <v>108435</v>
      </c>
      <c r="G25" s="2103">
        <v>717464</v>
      </c>
      <c r="H25" s="2103">
        <v>60317</v>
      </c>
      <c r="I25" s="1370"/>
      <c r="J25" s="1370"/>
      <c r="K25" s="1374">
        <f t="shared" si="0"/>
        <v>777781</v>
      </c>
      <c r="L25" s="1370">
        <v>894786</v>
      </c>
    </row>
    <row r="26" spans="2:13" ht="12.75" customHeight="1" x14ac:dyDescent="0.2">
      <c r="B26" s="2033"/>
      <c r="C26" s="2034"/>
      <c r="D26" s="2035"/>
      <c r="E26" s="2036"/>
      <c r="F26" s="2036"/>
      <c r="G26" s="2036"/>
      <c r="H26" s="2036"/>
      <c r="I26" s="2036"/>
      <c r="J26" s="2036"/>
      <c r="K26" s="2036"/>
      <c r="L26" s="2036"/>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2061</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0" t="s">
        <v>1943</v>
      </c>
      <c r="C30" s="1961"/>
      <c r="D30" s="1962"/>
      <c r="E30" s="1963"/>
      <c r="F30" s="1963"/>
      <c r="G30" s="1963"/>
      <c r="H30" s="1349"/>
      <c r="I30" s="1349"/>
    </row>
    <row r="31" spans="2:13" x14ac:dyDescent="0.2">
      <c r="B31" s="1964"/>
      <c r="C31" s="1965"/>
      <c r="D31" s="1966"/>
      <c r="E31" s="1967"/>
      <c r="F31" s="1967"/>
      <c r="G31" s="1349"/>
      <c r="H31" s="1349"/>
      <c r="I31" s="1349"/>
    </row>
    <row r="32" spans="2:13" ht="13.5" customHeight="1" x14ac:dyDescent="0.2">
      <c r="B32" s="1341" t="s">
        <v>1466</v>
      </c>
      <c r="G32" s="1349"/>
      <c r="H32" s="1349"/>
      <c r="I32" s="1349"/>
    </row>
    <row r="33" spans="2:12" ht="13.5" customHeight="1" x14ac:dyDescent="0.2">
      <c r="B33" s="2037"/>
      <c r="C33" s="2038"/>
      <c r="D33" s="2039"/>
      <c r="E33" s="2040"/>
      <c r="F33" s="2040"/>
      <c r="G33" s="2040"/>
      <c r="H33" s="2040"/>
      <c r="I33" s="2040"/>
      <c r="J33" s="2041"/>
      <c r="K33" s="2041"/>
      <c r="L33" s="2040"/>
    </row>
    <row r="34" spans="2:12" ht="9.6" customHeight="1" x14ac:dyDescent="0.2">
      <c r="B34" s="1365"/>
      <c r="C34" s="1364"/>
      <c r="D34" s="1363"/>
      <c r="E34" s="1330"/>
      <c r="F34" s="1330"/>
      <c r="G34" s="1349"/>
      <c r="H34" s="1349"/>
      <c r="I34" s="1349"/>
    </row>
    <row r="35" spans="2:12" ht="11.25" customHeight="1" x14ac:dyDescent="0.2">
      <c r="B35" s="1360" t="s">
        <v>1465</v>
      </c>
      <c r="C35" s="1362"/>
      <c r="D35" s="1362"/>
      <c r="E35" s="1362"/>
      <c r="F35" s="1362"/>
      <c r="G35" s="1362"/>
      <c r="H35" s="1359"/>
      <c r="I35" s="1359"/>
      <c r="J35" s="1359"/>
      <c r="K35" s="1359"/>
      <c r="L35" s="1359"/>
    </row>
    <row r="36" spans="2:12" ht="11.25" customHeight="1" x14ac:dyDescent="0.2">
      <c r="B36" s="1361" t="s">
        <v>2062</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1464</v>
      </c>
      <c r="C38" s="1359"/>
      <c r="D38" s="1359"/>
      <c r="E38" s="1359"/>
      <c r="F38" s="1359"/>
      <c r="G38" s="1359"/>
      <c r="H38" s="1359"/>
      <c r="I38" s="1359"/>
      <c r="J38" s="1359"/>
      <c r="K38" s="1359"/>
      <c r="L38" s="1359"/>
    </row>
    <row r="39" spans="2:12" ht="11.25" customHeight="1" x14ac:dyDescent="0.2">
      <c r="B39" s="1354" t="s">
        <v>2063</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2" t="s">
        <v>1937</v>
      </c>
      <c r="C41" s="1357"/>
      <c r="D41" s="1356"/>
      <c r="E41" s="1354"/>
      <c r="F41" s="1354"/>
      <c r="G41" s="1354"/>
      <c r="H41" s="1354"/>
      <c r="I41" s="1354"/>
      <c r="J41" s="1355"/>
      <c r="K41" s="1355"/>
      <c r="L41" s="1354"/>
    </row>
    <row r="42" spans="2:12" ht="3.95" customHeight="1" x14ac:dyDescent="0.2">
      <c r="B42" s="2042"/>
      <c r="C42" s="1357"/>
      <c r="D42" s="1356"/>
      <c r="E42" s="1354"/>
      <c r="F42" s="1354"/>
      <c r="G42" s="1354"/>
      <c r="H42" s="1354"/>
      <c r="I42" s="1354"/>
      <c r="J42" s="1355"/>
      <c r="K42" s="1355"/>
      <c r="L42" s="1354"/>
    </row>
    <row r="43" spans="2:12" ht="11.25" customHeight="1" x14ac:dyDescent="0.2">
      <c r="B43" s="1916" t="s">
        <v>1897</v>
      </c>
      <c r="C43" s="1357"/>
      <c r="D43" s="1356"/>
      <c r="E43" s="1354"/>
      <c r="F43" s="1354"/>
      <c r="G43" s="1354"/>
      <c r="H43" s="1354"/>
      <c r="I43" s="1354"/>
      <c r="J43" s="1355"/>
      <c r="K43" s="1355"/>
      <c r="L43" s="1354"/>
    </row>
    <row r="44" spans="2:12" ht="11.25" customHeight="1" x14ac:dyDescent="0.2">
      <c r="B44" s="1354" t="s">
        <v>2064</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34" right="0.15" top="0.5" bottom="0.5" header="0.25" footer="0.25"/>
  <pageSetup scale="86"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0"/>
  <sheetViews>
    <sheetView zoomScaleNormal="100" workbookViewId="0">
      <selection activeCell="A14" sqref="A14:K14"/>
    </sheetView>
  </sheetViews>
  <sheetFormatPr defaultColWidth="33.5703125" defaultRowHeight="12.75" x14ac:dyDescent="0.2"/>
  <cols>
    <col min="1" max="1" width="0.140625" style="1349" customWidth="1"/>
    <col min="2" max="2" width="41.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9" t="str">
        <f>'Single Audit Cover'!A7</f>
        <v>Herrin CUSD 4</v>
      </c>
      <c r="C1" s="2530"/>
      <c r="D1" s="2530"/>
      <c r="E1" s="2530"/>
      <c r="F1" s="2530"/>
      <c r="G1" s="2530"/>
      <c r="H1" s="2530"/>
      <c r="I1" s="2530"/>
      <c r="J1" s="2530"/>
      <c r="K1" s="2530"/>
      <c r="L1" s="2530"/>
    </row>
    <row r="2" spans="2:13" ht="15" x14ac:dyDescent="0.2">
      <c r="B2" s="2531">
        <f>'Single Audit Cover'!E7</f>
        <v>21100004026</v>
      </c>
      <c r="C2" s="2531"/>
      <c r="D2" s="2531"/>
      <c r="E2" s="2531"/>
      <c r="F2" s="2531"/>
      <c r="G2" s="2531"/>
      <c r="H2" s="2531"/>
      <c r="I2" s="2531"/>
      <c r="J2" s="2531"/>
      <c r="K2" s="2531"/>
      <c r="L2" s="2531"/>
      <c r="M2" s="1398"/>
    </row>
    <row r="3" spans="2:13" ht="15" x14ac:dyDescent="0.2">
      <c r="B3" s="2532" t="s">
        <v>1431</v>
      </c>
      <c r="C3" s="2532"/>
      <c r="D3" s="2532"/>
      <c r="E3" s="2532"/>
      <c r="F3" s="2532"/>
      <c r="G3" s="2532"/>
      <c r="H3" s="2532"/>
      <c r="I3" s="2532"/>
      <c r="J3" s="2532"/>
      <c r="K3" s="2532"/>
      <c r="L3" s="2532"/>
      <c r="M3" s="1398"/>
    </row>
    <row r="4" spans="2:13" ht="15" x14ac:dyDescent="0.2">
      <c r="B4" s="2533" t="str">
        <f>'Single Audit Cover'!A4</f>
        <v>Year Ending June 30, 2017</v>
      </c>
      <c r="C4" s="2533"/>
      <c r="D4" s="2533"/>
      <c r="E4" s="2533"/>
      <c r="F4" s="2533"/>
      <c r="G4" s="2533"/>
      <c r="H4" s="2533"/>
      <c r="I4" s="2533"/>
      <c r="J4" s="2533"/>
      <c r="K4" s="2533"/>
      <c r="L4" s="2533"/>
      <c r="M4" s="1398"/>
    </row>
    <row r="6" spans="2:13" x14ac:dyDescent="0.2">
      <c r="B6" s="1397"/>
      <c r="C6" s="1396"/>
      <c r="D6" s="2021" t="s">
        <v>1487</v>
      </c>
      <c r="E6" s="2022" t="s">
        <v>606</v>
      </c>
      <c r="F6" s="2023"/>
      <c r="G6" s="1395" t="s">
        <v>1486</v>
      </c>
      <c r="H6" s="2022"/>
      <c r="I6" s="2022"/>
      <c r="J6" s="1394"/>
      <c r="K6" s="1393"/>
      <c r="L6" s="2024"/>
    </row>
    <row r="7" spans="2:13" x14ac:dyDescent="0.2">
      <c r="B7" s="2025" t="s">
        <v>2055</v>
      </c>
      <c r="C7" s="1392"/>
      <c r="D7" s="1391"/>
      <c r="E7" s="2026"/>
      <c r="F7" s="2027"/>
      <c r="G7" s="2026"/>
      <c r="H7" s="2026"/>
      <c r="I7" s="2028" t="s">
        <v>1483</v>
      </c>
      <c r="J7" s="1387"/>
      <c r="K7" s="1386" t="s">
        <v>1481</v>
      </c>
      <c r="L7" s="1385"/>
    </row>
    <row r="8" spans="2:13" ht="15.75" x14ac:dyDescent="0.25">
      <c r="B8" s="2029" t="s">
        <v>2056</v>
      </c>
      <c r="C8" s="1392" t="s">
        <v>1485</v>
      </c>
      <c r="D8" s="1391" t="s">
        <v>1484</v>
      </c>
      <c r="E8" s="1390" t="s">
        <v>1483</v>
      </c>
      <c r="F8" s="1389" t="s">
        <v>1483</v>
      </c>
      <c r="G8" s="1388" t="s">
        <v>1483</v>
      </c>
      <c r="H8" s="1387" t="s">
        <v>1483</v>
      </c>
      <c r="I8" s="2028" t="s">
        <v>2057</v>
      </c>
      <c r="J8" s="1387" t="s">
        <v>1482</v>
      </c>
      <c r="K8" s="1386" t="s">
        <v>1477</v>
      </c>
      <c r="L8" s="1385" t="s">
        <v>31</v>
      </c>
    </row>
    <row r="9" spans="2:13" ht="13.5" x14ac:dyDescent="0.2">
      <c r="B9" s="2030" t="s">
        <v>1480</v>
      </c>
      <c r="C9" s="1392" t="s">
        <v>1479</v>
      </c>
      <c r="D9" s="1391" t="s">
        <v>2058</v>
      </c>
      <c r="E9" s="1390" t="s">
        <v>1857</v>
      </c>
      <c r="F9" s="1389" t="s">
        <v>2057</v>
      </c>
      <c r="G9" s="1388" t="s">
        <v>2057</v>
      </c>
      <c r="H9" s="1387" t="s">
        <v>2057</v>
      </c>
      <c r="I9" s="2028" t="s">
        <v>2059</v>
      </c>
      <c r="J9" s="1387" t="s">
        <v>1478</v>
      </c>
      <c r="K9" s="2031" t="s">
        <v>2060</v>
      </c>
      <c r="L9" s="1385"/>
    </row>
    <row r="10" spans="2:13" ht="11.85" customHeight="1" x14ac:dyDescent="0.2">
      <c r="B10" s="2030" t="s">
        <v>1476</v>
      </c>
      <c r="C10" s="1384" t="s">
        <v>1475</v>
      </c>
      <c r="D10" s="1383" t="s">
        <v>1474</v>
      </c>
      <c r="E10" s="1382" t="s">
        <v>1473</v>
      </c>
      <c r="F10" s="1381" t="s">
        <v>1472</v>
      </c>
      <c r="G10" s="1380" t="s">
        <v>1471</v>
      </c>
      <c r="H10" s="1379" t="s">
        <v>1470</v>
      </c>
      <c r="I10" s="2032" t="s">
        <v>1488</v>
      </c>
      <c r="J10" s="1378" t="s">
        <v>1469</v>
      </c>
      <c r="K10" s="1378" t="s">
        <v>1468</v>
      </c>
      <c r="L10" s="1377" t="s">
        <v>1467</v>
      </c>
    </row>
    <row r="11" spans="2:13" ht="20.100000000000001" customHeight="1" x14ac:dyDescent="0.2">
      <c r="B11" s="1373" t="s">
        <v>2121</v>
      </c>
      <c r="C11" s="1376"/>
      <c r="D11" s="1375"/>
      <c r="E11" s="1374"/>
      <c r="F11" s="1374"/>
      <c r="G11" s="1374"/>
      <c r="H11" s="1374"/>
      <c r="I11" s="1374"/>
      <c r="J11" s="1374"/>
      <c r="K11" s="1374"/>
      <c r="L11" s="1374"/>
    </row>
    <row r="12" spans="2:13" ht="20.100000000000001" customHeight="1" x14ac:dyDescent="0.2">
      <c r="B12" s="1373" t="s">
        <v>2186</v>
      </c>
      <c r="C12" s="1372"/>
      <c r="D12" s="1371"/>
      <c r="E12" s="1370"/>
      <c r="F12" s="1370"/>
      <c r="G12" s="1370"/>
      <c r="H12" s="1370"/>
      <c r="I12" s="1370"/>
      <c r="J12" s="1370"/>
      <c r="K12" s="1374"/>
      <c r="L12" s="1370"/>
    </row>
    <row r="13" spans="2:13" ht="20.100000000000001" customHeight="1" x14ac:dyDescent="0.2">
      <c r="B13" s="1373" t="s">
        <v>2122</v>
      </c>
      <c r="C13" s="1372" t="s">
        <v>2123</v>
      </c>
      <c r="D13" s="1371" t="s">
        <v>2125</v>
      </c>
      <c r="E13" s="1370"/>
      <c r="F13" s="1370">
        <v>132704</v>
      </c>
      <c r="G13" s="1370"/>
      <c r="H13" s="1370">
        <v>142414</v>
      </c>
      <c r="I13" s="1370"/>
      <c r="J13" s="1370">
        <v>9769</v>
      </c>
      <c r="K13" s="1374">
        <f>+G13+H13+J13</f>
        <v>152183</v>
      </c>
      <c r="L13" s="1370">
        <v>154476</v>
      </c>
    </row>
    <row r="14" spans="2:13" ht="20.100000000000001" customHeight="1" x14ac:dyDescent="0.2">
      <c r="B14" s="1373" t="s">
        <v>2122</v>
      </c>
      <c r="C14" s="1372" t="s">
        <v>2123</v>
      </c>
      <c r="D14" s="1371" t="s">
        <v>2124</v>
      </c>
      <c r="E14" s="2103">
        <v>136801</v>
      </c>
      <c r="F14" s="2103">
        <v>28459</v>
      </c>
      <c r="G14" s="2103">
        <v>146288</v>
      </c>
      <c r="H14" s="2103">
        <v>18972</v>
      </c>
      <c r="I14" s="2103"/>
      <c r="J14" s="2103"/>
      <c r="K14" s="1374">
        <f>E14+F14</f>
        <v>165260</v>
      </c>
      <c r="L14" s="1370">
        <v>167945</v>
      </c>
    </row>
    <row r="15" spans="2:13" ht="20.100000000000001" customHeight="1" x14ac:dyDescent="0.2">
      <c r="B15" s="1373"/>
      <c r="C15" s="1372"/>
      <c r="D15" s="1371"/>
      <c r="E15" s="1370"/>
      <c r="F15" s="1370"/>
      <c r="G15" s="1370"/>
      <c r="H15" s="1370"/>
      <c r="I15" s="1370"/>
      <c r="J15" s="1370"/>
      <c r="K15" s="1374"/>
      <c r="L15" s="1370"/>
    </row>
    <row r="16" spans="2:13" ht="20.100000000000001" customHeight="1" x14ac:dyDescent="0.2">
      <c r="B16" s="1373" t="s">
        <v>2126</v>
      </c>
      <c r="C16" s="1372"/>
      <c r="D16" s="1371"/>
      <c r="E16" s="2103">
        <f>E14+' SEFA-1'!E25</f>
        <v>806147</v>
      </c>
      <c r="F16" s="2103">
        <f>' SEFA-1'!F24+' SEFA-1'!F25+'SEFA-2'!F13+'SEFA-2'!F14</f>
        <v>962958</v>
      </c>
      <c r="G16" s="2103">
        <f>G14+' SEFA-1'!G25</f>
        <v>863752</v>
      </c>
      <c r="H16" s="2103">
        <f>H14+H13+' SEFA-1'!H25+' SEFA-1'!H24</f>
        <v>968286</v>
      </c>
      <c r="I16" s="2103"/>
      <c r="J16" s="2103">
        <f>J13+' SEFA-1'!J24</f>
        <v>59890</v>
      </c>
      <c r="K16" s="1374">
        <f>H16+G16+J16</f>
        <v>1891928</v>
      </c>
      <c r="L16" s="1370"/>
    </row>
    <row r="17" spans="2:13" ht="20.100000000000001" customHeight="1" x14ac:dyDescent="0.2">
      <c r="B17" s="1373"/>
      <c r="C17" s="1372"/>
      <c r="D17" s="1371"/>
      <c r="E17" s="1370"/>
      <c r="F17" s="1370"/>
      <c r="G17" s="1370"/>
      <c r="H17" s="1370"/>
      <c r="I17" s="1370"/>
      <c r="J17" s="1370"/>
      <c r="K17" s="1374"/>
      <c r="L17" s="1370"/>
    </row>
    <row r="18" spans="2:13" ht="20.100000000000001" customHeight="1" x14ac:dyDescent="0.2">
      <c r="B18" s="1373" t="s">
        <v>2127</v>
      </c>
      <c r="C18" s="1372"/>
      <c r="D18" s="1371"/>
      <c r="E18" s="1370"/>
      <c r="F18" s="1370"/>
      <c r="G18" s="1370"/>
      <c r="H18" s="1370"/>
      <c r="I18" s="1370"/>
      <c r="J18" s="1370"/>
      <c r="K18" s="1374"/>
      <c r="L18" s="1370"/>
    </row>
    <row r="19" spans="2:13" ht="20.100000000000001" customHeight="1" x14ac:dyDescent="0.2">
      <c r="B19" s="1373" t="s">
        <v>2128</v>
      </c>
      <c r="C19" s="1372" t="s">
        <v>2129</v>
      </c>
      <c r="D19" s="1371" t="s">
        <v>2130</v>
      </c>
      <c r="E19" s="1370"/>
      <c r="F19" s="1370">
        <v>14115</v>
      </c>
      <c r="G19" s="1370"/>
      <c r="H19" s="1370">
        <v>14115</v>
      </c>
      <c r="I19" s="1370"/>
      <c r="J19" s="1370"/>
      <c r="K19" s="1374">
        <f t="shared" ref="K19:K21" si="0">+G19+H19+J19</f>
        <v>14115</v>
      </c>
      <c r="L19" s="1370" t="s">
        <v>2131</v>
      </c>
    </row>
    <row r="20" spans="2:13" ht="20.100000000000001" customHeight="1" x14ac:dyDescent="0.2">
      <c r="B20" s="1373"/>
      <c r="C20" s="1372"/>
      <c r="D20" s="1371"/>
      <c r="E20" s="1370"/>
      <c r="F20" s="1370"/>
      <c r="G20" s="1370"/>
      <c r="H20" s="1370"/>
      <c r="I20" s="1370"/>
      <c r="J20" s="1370"/>
      <c r="K20" s="1374"/>
      <c r="L20" s="1370"/>
    </row>
    <row r="21" spans="2:13" ht="20.100000000000001" customHeight="1" x14ac:dyDescent="0.2">
      <c r="B21" s="1373" t="s">
        <v>2132</v>
      </c>
      <c r="C21" s="1372"/>
      <c r="D21" s="1371"/>
      <c r="E21" s="1370">
        <f>E16</f>
        <v>806147</v>
      </c>
      <c r="F21" s="1370">
        <f>F16+F19</f>
        <v>977073</v>
      </c>
      <c r="G21" s="1370">
        <f>G16</f>
        <v>863752</v>
      </c>
      <c r="H21" s="1370">
        <f>H16+H19</f>
        <v>982401</v>
      </c>
      <c r="I21" s="1370"/>
      <c r="J21" s="1370">
        <f>J16</f>
        <v>59890</v>
      </c>
      <c r="K21" s="1374">
        <f t="shared" si="0"/>
        <v>1906043</v>
      </c>
      <c r="L21" s="1370"/>
    </row>
    <row r="22" spans="2:13" ht="20.100000000000001" customHeight="1" x14ac:dyDescent="0.2">
      <c r="B22" s="1373"/>
      <c r="C22" s="1372"/>
      <c r="D22" s="1371"/>
      <c r="E22" s="1370"/>
      <c r="F22" s="1370"/>
      <c r="G22" s="1370"/>
      <c r="H22" s="1370"/>
      <c r="I22" s="1370"/>
      <c r="J22" s="1370"/>
      <c r="K22" s="1374"/>
      <c r="L22" s="1370"/>
    </row>
    <row r="23" spans="2:13" ht="20.100000000000001" customHeight="1" x14ac:dyDescent="0.2">
      <c r="B23" s="1373"/>
      <c r="C23" s="1372"/>
      <c r="D23" s="1371"/>
      <c r="E23" s="1370"/>
      <c r="F23" s="1370"/>
      <c r="G23" s="1370"/>
      <c r="H23" s="1370"/>
      <c r="I23" s="1370"/>
      <c r="J23" s="1370"/>
      <c r="K23" s="1374"/>
      <c r="L23" s="1370"/>
    </row>
    <row r="24" spans="2:13" ht="20.100000000000001" customHeight="1" x14ac:dyDescent="0.2">
      <c r="B24" s="1373"/>
      <c r="C24" s="1372"/>
      <c r="D24" s="1371"/>
      <c r="E24" s="1370"/>
      <c r="F24" s="1370"/>
      <c r="G24" s="1370"/>
      <c r="H24" s="1370"/>
      <c r="I24" s="1370"/>
      <c r="J24" s="1370"/>
      <c r="K24" s="1374"/>
      <c r="L24" s="1370"/>
    </row>
    <row r="25" spans="2:13" ht="20.100000000000001" customHeight="1" x14ac:dyDescent="0.2">
      <c r="B25" s="1373"/>
      <c r="C25" s="1372"/>
      <c r="D25" s="1371"/>
      <c r="E25" s="1370"/>
      <c r="F25" s="1370"/>
      <c r="G25" s="1370"/>
      <c r="H25" s="1370"/>
      <c r="I25" s="1370"/>
      <c r="J25" s="1370"/>
      <c r="K25" s="1374"/>
      <c r="L25" s="1370"/>
      <c r="M25" s="1366"/>
    </row>
    <row r="26" spans="2:13" ht="12.75" customHeight="1" x14ac:dyDescent="0.2">
      <c r="B26" s="2033"/>
      <c r="C26" s="2034"/>
      <c r="D26" s="2035"/>
      <c r="E26" s="2036"/>
      <c r="F26" s="2036"/>
      <c r="G26" s="2036"/>
      <c r="H26" s="2036"/>
      <c r="I26" s="2036"/>
      <c r="J26" s="2036"/>
      <c r="K26" s="2036"/>
      <c r="L26" s="2036"/>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2061</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0" t="s">
        <v>1943</v>
      </c>
      <c r="C30" s="1961"/>
      <c r="D30" s="1962"/>
      <c r="E30" s="1963"/>
      <c r="F30" s="1963"/>
      <c r="G30" s="1963"/>
      <c r="H30" s="1349"/>
      <c r="I30" s="1349"/>
    </row>
    <row r="31" spans="2:13" x14ac:dyDescent="0.2">
      <c r="B31" s="1964"/>
      <c r="C31" s="1965"/>
      <c r="D31" s="1966"/>
      <c r="E31" s="1967"/>
      <c r="F31" s="1967"/>
      <c r="G31" s="1349"/>
      <c r="H31" s="1349"/>
      <c r="I31" s="1349"/>
    </row>
    <row r="32" spans="2:13" ht="13.5" customHeight="1" x14ac:dyDescent="0.2">
      <c r="B32" s="1341" t="s">
        <v>1466</v>
      </c>
      <c r="G32" s="1349"/>
      <c r="H32" s="1349"/>
      <c r="I32" s="1349"/>
    </row>
    <row r="33" spans="2:12" ht="13.5" customHeight="1" x14ac:dyDescent="0.2">
      <c r="B33" s="2037"/>
      <c r="C33" s="2038"/>
      <c r="D33" s="2039"/>
      <c r="E33" s="2040"/>
      <c r="F33" s="2040"/>
      <c r="G33" s="2040"/>
      <c r="H33" s="2040"/>
      <c r="I33" s="2040"/>
      <c r="J33" s="2041"/>
      <c r="K33" s="2041"/>
      <c r="L33" s="2040"/>
    </row>
    <row r="34" spans="2:12" ht="9.6" customHeight="1" x14ac:dyDescent="0.2">
      <c r="B34" s="1365"/>
      <c r="C34" s="1364"/>
      <c r="D34" s="1363"/>
      <c r="E34" s="1330"/>
      <c r="F34" s="1330"/>
      <c r="G34" s="1349"/>
      <c r="H34" s="1349"/>
      <c r="I34" s="1349"/>
    </row>
    <row r="35" spans="2:12" ht="11.25" customHeight="1" x14ac:dyDescent="0.2">
      <c r="B35" s="1360" t="s">
        <v>1465</v>
      </c>
      <c r="C35" s="1362"/>
      <c r="D35" s="1362"/>
      <c r="E35" s="1362"/>
      <c r="F35" s="1362"/>
      <c r="G35" s="1362"/>
      <c r="H35" s="1359"/>
      <c r="I35" s="1359"/>
      <c r="J35" s="1359"/>
      <c r="K35" s="1359"/>
      <c r="L35" s="1359"/>
    </row>
    <row r="36" spans="2:12" ht="11.25" customHeight="1" x14ac:dyDescent="0.2">
      <c r="B36" s="1361" t="s">
        <v>2062</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1464</v>
      </c>
      <c r="C38" s="1359"/>
      <c r="D38" s="1359"/>
      <c r="E38" s="1359"/>
      <c r="F38" s="1359"/>
      <c r="G38" s="1359"/>
      <c r="H38" s="1359"/>
      <c r="I38" s="1359"/>
      <c r="J38" s="1359"/>
      <c r="K38" s="1359"/>
      <c r="L38" s="1359"/>
    </row>
    <row r="39" spans="2:12" ht="11.25" customHeight="1" x14ac:dyDescent="0.2">
      <c r="B39" s="1354" t="s">
        <v>2063</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2" t="s">
        <v>1937</v>
      </c>
      <c r="C41" s="1357"/>
      <c r="D41" s="1356"/>
      <c r="E41" s="1354"/>
      <c r="F41" s="1354"/>
      <c r="G41" s="1354"/>
      <c r="H41" s="1354"/>
      <c r="I41" s="1354"/>
      <c r="J41" s="1355"/>
      <c r="K41" s="1355"/>
      <c r="L41" s="1354"/>
    </row>
    <row r="42" spans="2:12" ht="3.95" customHeight="1" x14ac:dyDescent="0.2">
      <c r="B42" s="2042"/>
      <c r="C42" s="1357"/>
      <c r="D42" s="1356"/>
      <c r="E42" s="1354"/>
      <c r="F42" s="1354"/>
      <c r="G42" s="1354"/>
      <c r="H42" s="1354"/>
      <c r="I42" s="1354"/>
      <c r="J42" s="1355"/>
      <c r="K42" s="1355"/>
      <c r="L42" s="1354"/>
    </row>
    <row r="43" spans="2:12" ht="11.25" customHeight="1" x14ac:dyDescent="0.2">
      <c r="B43" s="1916" t="s">
        <v>1897</v>
      </c>
      <c r="C43" s="1357"/>
      <c r="D43" s="1356"/>
      <c r="E43" s="1354"/>
      <c r="F43" s="1354"/>
      <c r="G43" s="1354"/>
      <c r="H43" s="1354"/>
      <c r="I43" s="1354"/>
      <c r="J43" s="1355"/>
      <c r="K43" s="1355"/>
      <c r="L43" s="1354"/>
    </row>
    <row r="44" spans="2:12" ht="11.25" customHeight="1" x14ac:dyDescent="0.2">
      <c r="B44" s="1354" t="s">
        <v>2064</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7" right="0.7" top="0.75" bottom="0.75" header="0.3" footer="0.3"/>
  <pageSetup scale="78"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50"/>
  <sheetViews>
    <sheetView zoomScaleNormal="100" workbookViewId="0">
      <selection activeCell="A14" sqref="A14:K14"/>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9" t="str">
        <f>'Single Audit Cover'!A7</f>
        <v>Herrin CUSD 4</v>
      </c>
      <c r="C1" s="2530"/>
      <c r="D1" s="2530"/>
      <c r="E1" s="2530"/>
      <c r="F1" s="2530"/>
      <c r="G1" s="2530"/>
      <c r="H1" s="2530"/>
      <c r="I1" s="2530"/>
      <c r="J1" s="2530"/>
      <c r="K1" s="2530"/>
      <c r="L1" s="2530"/>
    </row>
    <row r="2" spans="2:13" ht="15" x14ac:dyDescent="0.2">
      <c r="B2" s="2531">
        <f>'Single Audit Cover'!E7</f>
        <v>21100004026</v>
      </c>
      <c r="C2" s="2531"/>
      <c r="D2" s="2531"/>
      <c r="E2" s="2531"/>
      <c r="F2" s="2531"/>
      <c r="G2" s="2531"/>
      <c r="H2" s="2531"/>
      <c r="I2" s="2531"/>
      <c r="J2" s="2531"/>
      <c r="K2" s="2531"/>
      <c r="L2" s="2531"/>
      <c r="M2" s="1398"/>
    </row>
    <row r="3" spans="2:13" ht="15" x14ac:dyDescent="0.2">
      <c r="B3" s="2532" t="s">
        <v>1431</v>
      </c>
      <c r="C3" s="2532"/>
      <c r="D3" s="2532"/>
      <c r="E3" s="2532"/>
      <c r="F3" s="2532"/>
      <c r="G3" s="2532"/>
      <c r="H3" s="2532"/>
      <c r="I3" s="2532"/>
      <c r="J3" s="2532"/>
      <c r="K3" s="2532"/>
      <c r="L3" s="2532"/>
      <c r="M3" s="1398"/>
    </row>
    <row r="4" spans="2:13" ht="15" x14ac:dyDescent="0.2">
      <c r="B4" s="2533" t="str">
        <f>'Single Audit Cover'!A4</f>
        <v>Year Ending June 30, 2017</v>
      </c>
      <c r="C4" s="2533"/>
      <c r="D4" s="2533"/>
      <c r="E4" s="2533"/>
      <c r="F4" s="2533"/>
      <c r="G4" s="2533"/>
      <c r="H4" s="2533"/>
      <c r="I4" s="2533"/>
      <c r="J4" s="2533"/>
      <c r="K4" s="2533"/>
      <c r="L4" s="2533"/>
      <c r="M4" s="1398"/>
    </row>
    <row r="6" spans="2:13" x14ac:dyDescent="0.2">
      <c r="B6" s="1397"/>
      <c r="C6" s="1396"/>
      <c r="D6" s="2021" t="s">
        <v>1487</v>
      </c>
      <c r="E6" s="2022" t="s">
        <v>606</v>
      </c>
      <c r="F6" s="2023"/>
      <c r="G6" s="1395" t="s">
        <v>1486</v>
      </c>
      <c r="H6" s="2022"/>
      <c r="I6" s="2022"/>
      <c r="J6" s="1394"/>
      <c r="K6" s="1393"/>
      <c r="L6" s="2024"/>
    </row>
    <row r="7" spans="2:13" x14ac:dyDescent="0.2">
      <c r="B7" s="2025" t="s">
        <v>2055</v>
      </c>
      <c r="C7" s="1392"/>
      <c r="D7" s="1391"/>
      <c r="E7" s="2026"/>
      <c r="F7" s="2027"/>
      <c r="G7" s="2026"/>
      <c r="H7" s="2026"/>
      <c r="I7" s="2028" t="s">
        <v>1483</v>
      </c>
      <c r="J7" s="1387"/>
      <c r="K7" s="1386" t="s">
        <v>1481</v>
      </c>
      <c r="L7" s="1385"/>
    </row>
    <row r="8" spans="2:13" ht="15.75" x14ac:dyDescent="0.25">
      <c r="B8" s="2029" t="s">
        <v>2056</v>
      </c>
      <c r="C8" s="1392" t="s">
        <v>1485</v>
      </c>
      <c r="D8" s="1391" t="s">
        <v>1484</v>
      </c>
      <c r="E8" s="1390" t="s">
        <v>1483</v>
      </c>
      <c r="F8" s="1389" t="s">
        <v>1483</v>
      </c>
      <c r="G8" s="1388" t="s">
        <v>1483</v>
      </c>
      <c r="H8" s="1387" t="s">
        <v>1483</v>
      </c>
      <c r="I8" s="2028" t="s">
        <v>2057</v>
      </c>
      <c r="J8" s="1387" t="s">
        <v>1482</v>
      </c>
      <c r="K8" s="1386" t="s">
        <v>1477</v>
      </c>
      <c r="L8" s="1385" t="s">
        <v>31</v>
      </c>
    </row>
    <row r="9" spans="2:13" ht="13.5" x14ac:dyDescent="0.2">
      <c r="B9" s="2030" t="s">
        <v>1480</v>
      </c>
      <c r="C9" s="1392" t="s">
        <v>1479</v>
      </c>
      <c r="D9" s="1391" t="s">
        <v>2058</v>
      </c>
      <c r="E9" s="1390" t="s">
        <v>1857</v>
      </c>
      <c r="F9" s="1389" t="s">
        <v>2057</v>
      </c>
      <c r="G9" s="1388" t="s">
        <v>2057</v>
      </c>
      <c r="H9" s="1387" t="s">
        <v>2057</v>
      </c>
      <c r="I9" s="2028" t="s">
        <v>2059</v>
      </c>
      <c r="J9" s="1387" t="s">
        <v>1478</v>
      </c>
      <c r="K9" s="2031" t="s">
        <v>2060</v>
      </c>
      <c r="L9" s="1385"/>
    </row>
    <row r="10" spans="2:13" ht="11.85" customHeight="1" x14ac:dyDescent="0.2">
      <c r="B10" s="2030" t="s">
        <v>1476</v>
      </c>
      <c r="C10" s="1384" t="s">
        <v>1475</v>
      </c>
      <c r="D10" s="1383" t="s">
        <v>1474</v>
      </c>
      <c r="E10" s="1382" t="s">
        <v>1473</v>
      </c>
      <c r="F10" s="1381" t="s">
        <v>1472</v>
      </c>
      <c r="G10" s="1380" t="s">
        <v>1471</v>
      </c>
      <c r="H10" s="1379" t="s">
        <v>1470</v>
      </c>
      <c r="I10" s="2032" t="s">
        <v>1488</v>
      </c>
      <c r="J10" s="1378" t="s">
        <v>1469</v>
      </c>
      <c r="K10" s="1378" t="s">
        <v>1468</v>
      </c>
      <c r="L10" s="1377" t="s">
        <v>1467</v>
      </c>
    </row>
    <row r="11" spans="2:13" ht="20.100000000000001" customHeight="1" x14ac:dyDescent="0.2">
      <c r="B11" s="1373" t="s">
        <v>2187</v>
      </c>
      <c r="C11" s="1376"/>
      <c r="D11" s="1375"/>
      <c r="E11" s="1374"/>
      <c r="F11" s="1374"/>
      <c r="G11" s="1374"/>
      <c r="H11" s="1374"/>
      <c r="I11" s="1374"/>
      <c r="J11" s="1374"/>
      <c r="K11" s="1374"/>
      <c r="L11" s="1374"/>
    </row>
    <row r="12" spans="2:13" ht="29.25" customHeight="1" x14ac:dyDescent="0.2">
      <c r="B12" s="1373" t="s">
        <v>2188</v>
      </c>
      <c r="C12" s="1372"/>
      <c r="D12" s="1371"/>
      <c r="E12" s="1370"/>
      <c r="F12" s="1370"/>
      <c r="G12" s="1370"/>
      <c r="H12" s="1370"/>
      <c r="I12" s="1370"/>
      <c r="J12" s="1370"/>
      <c r="K12" s="1374"/>
      <c r="L12" s="1370"/>
    </row>
    <row r="13" spans="2:13" ht="20.100000000000001" customHeight="1" x14ac:dyDescent="0.2">
      <c r="B13" s="1373" t="s">
        <v>2133</v>
      </c>
      <c r="C13" s="1372">
        <v>93.778000000000006</v>
      </c>
      <c r="D13" s="1371" t="s">
        <v>2108</v>
      </c>
      <c r="E13" s="1370"/>
      <c r="F13" s="1370">
        <v>18444</v>
      </c>
      <c r="G13" s="1370"/>
      <c r="H13" s="1370">
        <v>18444</v>
      </c>
      <c r="I13" s="1370"/>
      <c r="J13" s="1370"/>
      <c r="K13" s="1374">
        <f t="shared" ref="K13" si="0">+G13+H13+J13</f>
        <v>18444</v>
      </c>
      <c r="L13" s="1370" t="s">
        <v>2131</v>
      </c>
    </row>
    <row r="14" spans="2:13" ht="20.100000000000001" customHeight="1" x14ac:dyDescent="0.2">
      <c r="B14" s="1373"/>
      <c r="C14" s="1372"/>
      <c r="D14" s="1371"/>
      <c r="E14" s="1370"/>
      <c r="F14" s="2103"/>
      <c r="G14" s="1370"/>
      <c r="H14" s="1370"/>
      <c r="I14" s="1370"/>
      <c r="J14" s="1370"/>
      <c r="K14" s="1374"/>
      <c r="L14" s="1370"/>
    </row>
    <row r="15" spans="2:13" ht="20.100000000000001" customHeight="1" x14ac:dyDescent="0.2">
      <c r="B15" s="1373" t="s">
        <v>2134</v>
      </c>
      <c r="C15" s="1372"/>
      <c r="D15" s="1371"/>
      <c r="E15" s="2103">
        <f>' SEFA-1'!E20+'SEFA-2'!E21+E13</f>
        <v>1402229</v>
      </c>
      <c r="F15" s="2103">
        <f>' SEFA-1'!F20+'SEFA-2'!F21+'SEFA-3'!F13</f>
        <v>1854322</v>
      </c>
      <c r="G15" s="2103">
        <f>G13+'SEFA-2'!G21+' SEFA-1'!G20</f>
        <v>1459834</v>
      </c>
      <c r="H15" s="2103">
        <f>H13+'SEFA-2'!H21+' SEFA-1'!H20</f>
        <v>1859650</v>
      </c>
      <c r="I15" s="2103"/>
      <c r="J15" s="2103">
        <v>59890</v>
      </c>
      <c r="K15" s="1374">
        <f>+G15+H15+J15</f>
        <v>3379374</v>
      </c>
      <c r="L15" s="1370"/>
    </row>
    <row r="16" spans="2:13" ht="20.100000000000001" customHeight="1" x14ac:dyDescent="0.2">
      <c r="B16" s="1373"/>
      <c r="C16" s="1372"/>
      <c r="D16" s="1371"/>
      <c r="E16" s="1370"/>
      <c r="F16" s="1370"/>
      <c r="G16" s="1370"/>
      <c r="H16" s="1370"/>
      <c r="I16" s="1370"/>
      <c r="J16" s="1370"/>
      <c r="K16" s="1374"/>
      <c r="L16" s="1370"/>
    </row>
    <row r="17" spans="2:13" ht="20.100000000000001" customHeight="1" x14ac:dyDescent="0.2">
      <c r="B17" s="1373"/>
      <c r="C17" s="1372"/>
      <c r="D17" s="1371"/>
      <c r="E17" s="1370"/>
      <c r="F17" s="1370"/>
      <c r="G17" s="1370"/>
      <c r="H17" s="1370"/>
      <c r="I17" s="1370"/>
      <c r="J17" s="1370"/>
      <c r="K17" s="1374"/>
      <c r="L17" s="1370"/>
    </row>
    <row r="18" spans="2:13" ht="20.100000000000001" customHeight="1" x14ac:dyDescent="0.2">
      <c r="B18" s="1373"/>
      <c r="C18" s="1372"/>
      <c r="D18" s="1371"/>
      <c r="E18" s="1370"/>
      <c r="F18" s="1370"/>
      <c r="G18" s="1370"/>
      <c r="H18" s="1370"/>
      <c r="I18" s="1370"/>
      <c r="J18" s="1370"/>
      <c r="K18" s="1374"/>
      <c r="L18" s="1370"/>
    </row>
    <row r="19" spans="2:13" ht="20.100000000000001" customHeight="1" x14ac:dyDescent="0.2">
      <c r="B19" s="1373"/>
      <c r="C19" s="1372"/>
      <c r="D19" s="1371"/>
      <c r="E19" s="1370"/>
      <c r="F19" s="1370"/>
      <c r="G19" s="1370"/>
      <c r="H19" s="1370"/>
      <c r="I19" s="1370"/>
      <c r="J19" s="1370"/>
      <c r="K19" s="1374"/>
      <c r="L19" s="1370"/>
    </row>
    <row r="20" spans="2:13" ht="20.100000000000001" customHeight="1" x14ac:dyDescent="0.2">
      <c r="B20" s="1373"/>
      <c r="C20" s="1372"/>
      <c r="D20" s="1371"/>
      <c r="E20" s="1370"/>
      <c r="F20" s="1370"/>
      <c r="G20" s="1370"/>
      <c r="H20" s="1370"/>
      <c r="I20" s="1370"/>
      <c r="J20" s="1370"/>
      <c r="K20" s="1374"/>
      <c r="L20" s="1370"/>
    </row>
    <row r="21" spans="2:13" ht="20.100000000000001" customHeight="1" x14ac:dyDescent="0.2">
      <c r="B21" s="1373"/>
      <c r="C21" s="1372"/>
      <c r="D21" s="1371"/>
      <c r="E21" s="1370"/>
      <c r="F21" s="1370"/>
      <c r="G21" s="1370"/>
      <c r="H21" s="1370"/>
      <c r="I21" s="1370"/>
      <c r="J21" s="1370"/>
      <c r="K21" s="1374"/>
      <c r="L21" s="1370"/>
    </row>
    <row r="22" spans="2:13" ht="20.100000000000001" customHeight="1" x14ac:dyDescent="0.2">
      <c r="B22" s="1373"/>
      <c r="C22" s="1372"/>
      <c r="D22" s="1371"/>
      <c r="E22" s="1370"/>
      <c r="F22" s="1370"/>
      <c r="G22" s="1370"/>
      <c r="H22" s="1370"/>
      <c r="I22" s="1370"/>
      <c r="J22" s="1370"/>
      <c r="K22" s="1374"/>
      <c r="L22" s="1370"/>
    </row>
    <row r="23" spans="2:13" ht="20.100000000000001" customHeight="1" x14ac:dyDescent="0.2">
      <c r="B23" s="1373"/>
      <c r="C23" s="1372"/>
      <c r="D23" s="1371"/>
      <c r="E23" s="1370"/>
      <c r="F23" s="1370"/>
      <c r="G23" s="1370"/>
      <c r="H23" s="1370"/>
      <c r="I23" s="1370"/>
      <c r="J23" s="1370"/>
      <c r="K23" s="1374"/>
      <c r="L23" s="1370"/>
    </row>
    <row r="24" spans="2:13" ht="20.100000000000001" customHeight="1" x14ac:dyDescent="0.2">
      <c r="B24" s="1373"/>
      <c r="C24" s="1372"/>
      <c r="D24" s="1371"/>
      <c r="E24" s="1370"/>
      <c r="F24" s="1370"/>
      <c r="G24" s="1370"/>
      <c r="H24" s="1370"/>
      <c r="I24" s="1370"/>
      <c r="J24" s="1370"/>
      <c r="K24" s="1374"/>
      <c r="L24" s="1370"/>
    </row>
    <row r="25" spans="2:13" ht="20.100000000000001" customHeight="1" x14ac:dyDescent="0.2">
      <c r="B25" s="1373"/>
      <c r="C25" s="1372"/>
      <c r="D25" s="1371"/>
      <c r="E25" s="1370"/>
      <c r="F25" s="1370"/>
      <c r="G25" s="1370"/>
      <c r="H25" s="1370"/>
      <c r="I25" s="1370"/>
      <c r="J25" s="1370"/>
      <c r="K25" s="1374"/>
      <c r="L25" s="1370"/>
      <c r="M25" s="1366"/>
    </row>
    <row r="26" spans="2:13" ht="12.75" customHeight="1" x14ac:dyDescent="0.2">
      <c r="B26" s="2033"/>
      <c r="C26" s="2034"/>
      <c r="D26" s="2035"/>
      <c r="E26" s="2036"/>
      <c r="F26" s="2036"/>
      <c r="G26" s="2036"/>
      <c r="H26" s="2036"/>
      <c r="I26" s="2036"/>
      <c r="J26" s="2036"/>
      <c r="K26" s="2036"/>
      <c r="L26" s="2036"/>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2061</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0" t="s">
        <v>1943</v>
      </c>
      <c r="C30" s="1961"/>
      <c r="D30" s="1962"/>
      <c r="E30" s="1963"/>
      <c r="F30" s="1963"/>
      <c r="G30" s="1963"/>
      <c r="H30" s="1349"/>
      <c r="I30" s="1349"/>
    </row>
    <row r="31" spans="2:13" x14ac:dyDescent="0.2">
      <c r="B31" s="1964"/>
      <c r="C31" s="1965"/>
      <c r="D31" s="1966"/>
      <c r="E31" s="1967"/>
      <c r="F31" s="1967"/>
      <c r="G31" s="1349"/>
      <c r="H31" s="1349"/>
      <c r="I31" s="1349"/>
    </row>
    <row r="32" spans="2:13" ht="13.5" customHeight="1" x14ac:dyDescent="0.2">
      <c r="B32" s="1341" t="s">
        <v>1466</v>
      </c>
      <c r="G32" s="1349"/>
      <c r="H32" s="1349"/>
      <c r="I32" s="1349"/>
    </row>
    <row r="33" spans="2:12" ht="13.5" customHeight="1" x14ac:dyDescent="0.2">
      <c r="B33" s="2037"/>
      <c r="C33" s="2038"/>
      <c r="D33" s="2039"/>
      <c r="E33" s="2040"/>
      <c r="F33" s="2040"/>
      <c r="G33" s="2040"/>
      <c r="H33" s="2040"/>
      <c r="I33" s="2040"/>
      <c r="J33" s="2041"/>
      <c r="K33" s="2041"/>
      <c r="L33" s="2040"/>
    </row>
    <row r="34" spans="2:12" ht="9.6" customHeight="1" x14ac:dyDescent="0.2">
      <c r="B34" s="1365"/>
      <c r="C34" s="1364"/>
      <c r="D34" s="1363"/>
      <c r="E34" s="1330"/>
      <c r="F34" s="1330"/>
      <c r="G34" s="1349"/>
      <c r="H34" s="1349"/>
      <c r="I34" s="1349"/>
    </row>
    <row r="35" spans="2:12" ht="11.25" customHeight="1" x14ac:dyDescent="0.2">
      <c r="B35" s="1360" t="s">
        <v>1465</v>
      </c>
      <c r="C35" s="1362"/>
      <c r="D35" s="1362"/>
      <c r="E35" s="1362"/>
      <c r="F35" s="1362"/>
      <c r="G35" s="1362"/>
      <c r="H35" s="1359"/>
      <c r="I35" s="1359"/>
      <c r="J35" s="1359"/>
      <c r="K35" s="1359"/>
      <c r="L35" s="1359"/>
    </row>
    <row r="36" spans="2:12" ht="11.25" customHeight="1" x14ac:dyDescent="0.2">
      <c r="B36" s="1361" t="s">
        <v>2062</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1464</v>
      </c>
      <c r="C38" s="1359"/>
      <c r="D38" s="1359"/>
      <c r="E38" s="1359"/>
      <c r="F38" s="1359"/>
      <c r="G38" s="1359"/>
      <c r="H38" s="1359"/>
      <c r="I38" s="1359"/>
      <c r="J38" s="1359"/>
      <c r="K38" s="1359"/>
      <c r="L38" s="1359"/>
    </row>
    <row r="39" spans="2:12" ht="11.25" customHeight="1" x14ac:dyDescent="0.2">
      <c r="B39" s="1354" t="s">
        <v>2063</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2" t="s">
        <v>1937</v>
      </c>
      <c r="C41" s="1357"/>
      <c r="D41" s="1356"/>
      <c r="E41" s="1354"/>
      <c r="F41" s="1354"/>
      <c r="G41" s="1354"/>
      <c r="H41" s="1354"/>
      <c r="I41" s="1354"/>
      <c r="J41" s="1355"/>
      <c r="K41" s="1355"/>
      <c r="L41" s="1354"/>
    </row>
    <row r="42" spans="2:12" ht="3.95" customHeight="1" x14ac:dyDescent="0.2">
      <c r="B42" s="2042"/>
      <c r="C42" s="1357"/>
      <c r="D42" s="1356"/>
      <c r="E42" s="1354"/>
      <c r="F42" s="1354"/>
      <c r="G42" s="1354"/>
      <c r="H42" s="1354"/>
      <c r="I42" s="1354"/>
      <c r="J42" s="1355"/>
      <c r="K42" s="1355"/>
      <c r="L42" s="1354"/>
    </row>
    <row r="43" spans="2:12" ht="11.25" customHeight="1" x14ac:dyDescent="0.2">
      <c r="B43" s="1916" t="s">
        <v>1897</v>
      </c>
      <c r="C43" s="1357"/>
      <c r="D43" s="1356"/>
      <c r="E43" s="1354"/>
      <c r="F43" s="1354"/>
      <c r="G43" s="1354"/>
      <c r="H43" s="1354"/>
      <c r="I43" s="1354"/>
      <c r="J43" s="1355"/>
      <c r="K43" s="1355"/>
      <c r="L43" s="1354"/>
    </row>
    <row r="44" spans="2:12" ht="11.25" customHeight="1" x14ac:dyDescent="0.2">
      <c r="B44" s="1354" t="s">
        <v>2064</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L1"/>
    <mergeCell ref="B2:L2"/>
    <mergeCell ref="B3:L3"/>
    <mergeCell ref="B4:L4"/>
  </mergeCells>
  <pageMargins left="0.7" right="0.7" top="0.75" bottom="0.75" header="0.3" footer="0.3"/>
  <pageSetup scale="7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8"/>
  <sheetViews>
    <sheetView showGridLines="0" topLeftCell="A22" zoomScale="120" zoomScaleNormal="120" workbookViewId="0">
      <selection activeCell="A14" sqref="A14:K1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3" t="str">
        <f>'Single Audit Cover'!A7</f>
        <v>Herrin CUSD 4</v>
      </c>
      <c r="B1" s="2544"/>
      <c r="C1" s="2544"/>
      <c r="D1" s="2544"/>
      <c r="E1" s="1410"/>
    </row>
    <row r="2" spans="1:7" ht="13.5" customHeight="1" x14ac:dyDescent="0.2">
      <c r="A2" s="2545">
        <f>'Single Audit Cover'!E7</f>
        <v>21100004026</v>
      </c>
      <c r="B2" s="2546"/>
      <c r="C2" s="2546"/>
      <c r="D2" s="2546"/>
      <c r="E2" s="1400"/>
    </row>
    <row r="3" spans="1:7" ht="15.75" customHeight="1" x14ac:dyDescent="0.25">
      <c r="A3" s="2547" t="s">
        <v>1493</v>
      </c>
      <c r="B3" s="2548"/>
      <c r="C3" s="2548"/>
      <c r="D3" s="2548"/>
      <c r="E3" s="1409"/>
    </row>
    <row r="4" spans="1:7" ht="13.5" customHeight="1" x14ac:dyDescent="0.25">
      <c r="A4" s="2549" t="str">
        <f>'Single Audit Cover'!A4</f>
        <v>Year Ending June 30, 2017</v>
      </c>
      <c r="B4" s="2550"/>
      <c r="C4" s="2550"/>
      <c r="D4" s="2550"/>
      <c r="E4" s="1409"/>
    </row>
    <row r="5" spans="1:7" ht="8.25" customHeight="1" x14ac:dyDescent="0.2">
      <c r="C5" s="1349"/>
      <c r="D5" s="1349"/>
    </row>
    <row r="6" spans="1:7" ht="13.5" customHeight="1" x14ac:dyDescent="0.2">
      <c r="A6" s="1341" t="s">
        <v>1844</v>
      </c>
      <c r="C6" s="1349"/>
      <c r="D6" s="1349"/>
    </row>
    <row r="7" spans="1:7" ht="60.95" customHeight="1" x14ac:dyDescent="0.2">
      <c r="A7" s="2540" t="s">
        <v>2189</v>
      </c>
      <c r="B7" s="2540"/>
      <c r="C7" s="2540"/>
      <c r="D7" s="2540"/>
      <c r="E7" s="2540"/>
      <c r="F7" s="2540"/>
    </row>
    <row r="8" spans="1:7" ht="12" customHeight="1" x14ac:dyDescent="0.2">
      <c r="A8" s="1341"/>
      <c r="B8" s="2002"/>
      <c r="C8" s="2002"/>
      <c r="D8" s="2002"/>
      <c r="E8" s="1408"/>
    </row>
    <row r="9" spans="1:7" ht="15" customHeight="1" x14ac:dyDescent="0.2">
      <c r="A9" s="1964" t="s">
        <v>1932</v>
      </c>
      <c r="B9" s="1968"/>
      <c r="C9" s="1968"/>
      <c r="D9" s="1968"/>
      <c r="E9" s="1969"/>
      <c r="F9" s="1967"/>
      <c r="G9" s="1967"/>
    </row>
    <row r="10" spans="1:7" ht="15" customHeight="1" x14ac:dyDescent="0.2">
      <c r="A10" s="2043" t="s">
        <v>1933</v>
      </c>
      <c r="B10" s="1970"/>
      <c r="C10" s="1971"/>
      <c r="D10" s="1970" t="s">
        <v>1934</v>
      </c>
      <c r="E10" s="1971" t="s">
        <v>2089</v>
      </c>
      <c r="F10" s="1970" t="s">
        <v>105</v>
      </c>
      <c r="G10" s="1967"/>
    </row>
    <row r="11" spans="1:7" ht="12" customHeight="1" x14ac:dyDescent="0.2">
      <c r="A11" s="2043"/>
      <c r="B11" s="1970"/>
      <c r="C11" s="2044"/>
      <c r="D11" s="1970"/>
      <c r="E11" s="2044"/>
      <c r="F11" s="1970"/>
      <c r="G11" s="1967"/>
    </row>
    <row r="12" spans="1:7" x14ac:dyDescent="0.2">
      <c r="A12" s="1341" t="s">
        <v>2065</v>
      </c>
      <c r="C12" s="1337"/>
      <c r="D12" s="1337"/>
    </row>
    <row r="13" spans="1:7" ht="22.5" customHeight="1" x14ac:dyDescent="0.2">
      <c r="A13" s="2540" t="s">
        <v>2190</v>
      </c>
      <c r="B13" s="2540"/>
      <c r="C13" s="2540"/>
      <c r="D13" s="2540"/>
      <c r="E13" s="2540"/>
      <c r="F13" s="2540"/>
    </row>
    <row r="14" spans="1:7" ht="9.75" customHeight="1" x14ac:dyDescent="0.2">
      <c r="C14" s="1337"/>
      <c r="D14" s="1337"/>
    </row>
    <row r="15" spans="1:7" ht="13.5" customHeight="1" x14ac:dyDescent="0.2">
      <c r="C15" s="1737" t="s">
        <v>1492</v>
      </c>
      <c r="D15" s="2541" t="s">
        <v>1491</v>
      </c>
      <c r="E15" s="2541"/>
      <c r="F15" s="2541"/>
    </row>
    <row r="16" spans="1:7" ht="13.5" customHeight="1" x14ac:dyDescent="0.2">
      <c r="A16" s="1369"/>
      <c r="B16" s="1341" t="s">
        <v>1490</v>
      </c>
      <c r="C16" s="1737" t="s">
        <v>1489</v>
      </c>
      <c r="D16" s="2542" t="s">
        <v>2066</v>
      </c>
      <c r="E16" s="2542"/>
      <c r="F16" s="2542"/>
    </row>
    <row r="17" spans="1:6" ht="20.45" customHeight="1" x14ac:dyDescent="0.2">
      <c r="A17" s="2045"/>
      <c r="B17" s="2046" t="s">
        <v>2108</v>
      </c>
      <c r="C17" s="1959"/>
      <c r="D17" s="2535"/>
      <c r="E17" s="2535"/>
      <c r="F17" s="2535"/>
    </row>
    <row r="18" spans="1:6" ht="20.65" customHeight="1" x14ac:dyDescent="0.2">
      <c r="A18" s="2045"/>
      <c r="B18" s="2046"/>
      <c r="C18" s="1959"/>
      <c r="D18" s="2535"/>
      <c r="E18" s="2535"/>
      <c r="F18" s="2535"/>
    </row>
    <row r="19" spans="1:6" ht="20.65" customHeight="1" x14ac:dyDescent="0.2">
      <c r="A19" s="2045"/>
      <c r="B19" s="2046"/>
      <c r="C19" s="1959"/>
      <c r="D19" s="2535"/>
      <c r="E19" s="2535"/>
      <c r="F19" s="2535"/>
    </row>
    <row r="20" spans="1:6" ht="20.65" customHeight="1" x14ac:dyDescent="0.2">
      <c r="A20" s="2045"/>
      <c r="B20" s="2046"/>
      <c r="C20" s="1959"/>
      <c r="D20" s="2535"/>
      <c r="E20" s="2535"/>
      <c r="F20" s="2535"/>
    </row>
    <row r="21" spans="1:6" ht="20.65" customHeight="1" x14ac:dyDescent="0.2">
      <c r="A21" s="2045"/>
      <c r="B21" s="2046"/>
      <c r="C21" s="1959"/>
      <c r="D21" s="2535"/>
      <c r="E21" s="2535"/>
      <c r="F21" s="2535"/>
    </row>
    <row r="22" spans="1:6" ht="20.65" customHeight="1" x14ac:dyDescent="0.2">
      <c r="A22" s="2045"/>
      <c r="B22" s="2046"/>
      <c r="C22" s="1959"/>
      <c r="D22" s="2535"/>
      <c r="E22" s="2535"/>
      <c r="F22" s="2535"/>
    </row>
    <row r="23" spans="1:6" ht="20.65" customHeight="1" x14ac:dyDescent="0.2">
      <c r="A23" s="2045"/>
      <c r="B23" s="2046"/>
      <c r="C23" s="1959"/>
      <c r="D23" s="2535"/>
      <c r="E23" s="2535"/>
      <c r="F23" s="2535"/>
    </row>
    <row r="24" spans="1:6" ht="20.65" customHeight="1" x14ac:dyDescent="0.2">
      <c r="A24" s="2045"/>
      <c r="B24" s="2046"/>
      <c r="C24" s="1959"/>
      <c r="D24" s="2535"/>
      <c r="E24" s="2535"/>
      <c r="F24" s="2535"/>
    </row>
    <row r="25" spans="1:6" ht="20.65" customHeight="1" x14ac:dyDescent="0.2">
      <c r="A25" s="2045"/>
      <c r="B25" s="2046"/>
      <c r="C25" s="1959"/>
      <c r="D25" s="2535"/>
      <c r="E25" s="2535"/>
      <c r="F25" s="2535"/>
    </row>
    <row r="26" spans="1:6" ht="12" customHeight="1" x14ac:dyDescent="0.2">
      <c r="A26" s="1480"/>
      <c r="B26" s="1673"/>
      <c r="C26" s="1674"/>
      <c r="D26" s="1675"/>
      <c r="E26" s="1404"/>
    </row>
    <row r="27" spans="1:6" ht="12" customHeight="1" x14ac:dyDescent="0.2">
      <c r="A27" s="1738" t="s">
        <v>1935</v>
      </c>
      <c r="B27" s="1673"/>
      <c r="C27" s="1674"/>
      <c r="D27" s="1675"/>
      <c r="E27" s="1404"/>
    </row>
    <row r="28" spans="1:6" ht="30" customHeight="1" x14ac:dyDescent="0.2">
      <c r="A28" s="2536" t="s">
        <v>2191</v>
      </c>
      <c r="B28" s="2536"/>
      <c r="C28" s="2536"/>
      <c r="D28" s="2536"/>
      <c r="E28" s="2536"/>
      <c r="F28" s="2536"/>
    </row>
    <row r="29" spans="1:6" ht="13.5" customHeight="1" x14ac:dyDescent="0.2">
      <c r="A29" s="1480" t="s">
        <v>1754</v>
      </c>
      <c r="B29" s="1673"/>
      <c r="C29" s="1676">
        <v>94217</v>
      </c>
      <c r="D29" s="1675"/>
      <c r="E29" s="1404"/>
    </row>
    <row r="30" spans="1:6" ht="13.5" customHeight="1" x14ac:dyDescent="0.2">
      <c r="A30" s="1480" t="s">
        <v>1755</v>
      </c>
      <c r="B30" s="1673"/>
      <c r="C30" s="1677">
        <v>0</v>
      </c>
      <c r="D30" s="1675" t="s">
        <v>2067</v>
      </c>
      <c r="E30" s="2537">
        <f>+C29+C30</f>
        <v>94217</v>
      </c>
      <c r="F30" s="2538"/>
    </row>
    <row r="31" spans="1:6" ht="12" customHeight="1" x14ac:dyDescent="0.2">
      <c r="A31" s="1480"/>
      <c r="B31" s="1673"/>
      <c r="C31" s="2047"/>
      <c r="D31" s="1675"/>
      <c r="E31" s="2048"/>
      <c r="F31" s="1405"/>
    </row>
    <row r="32" spans="1:6" ht="13.5" customHeight="1" x14ac:dyDescent="0.2">
      <c r="A32" s="1738" t="s">
        <v>1936</v>
      </c>
      <c r="B32" s="1673"/>
      <c r="C32" s="1674"/>
      <c r="D32" s="1675"/>
      <c r="E32" s="1404"/>
    </row>
    <row r="33" spans="1:6" ht="14.25" customHeight="1" x14ac:dyDescent="0.2">
      <c r="A33" s="1480" t="s">
        <v>1843</v>
      </c>
      <c r="B33" s="1673"/>
      <c r="C33" s="1678"/>
      <c r="D33" s="1675"/>
      <c r="E33" s="1404"/>
    </row>
    <row r="34" spans="1:6" ht="14.25" customHeight="1" x14ac:dyDescent="0.2">
      <c r="A34" s="1480"/>
      <c r="B34" s="1673" t="s">
        <v>1756</v>
      </c>
      <c r="C34" s="1679">
        <v>0</v>
      </c>
      <c r="D34" s="1675"/>
      <c r="E34" s="1404"/>
    </row>
    <row r="35" spans="1:6" ht="14.25" customHeight="1" x14ac:dyDescent="0.2">
      <c r="A35" s="1480"/>
      <c r="B35" s="1673" t="s">
        <v>1757</v>
      </c>
      <c r="C35" s="1679">
        <v>0</v>
      </c>
      <c r="D35" s="1675"/>
      <c r="E35" s="1404"/>
    </row>
    <row r="36" spans="1:6" ht="14.25" customHeight="1" x14ac:dyDescent="0.2">
      <c r="A36" s="1480"/>
      <c r="B36" s="1673" t="s">
        <v>1758</v>
      </c>
      <c r="C36" s="1679">
        <v>0</v>
      </c>
      <c r="D36" s="1675"/>
      <c r="E36" s="1404"/>
    </row>
    <row r="37" spans="1:6" ht="14.25" customHeight="1" x14ac:dyDescent="0.2">
      <c r="A37" s="1480"/>
      <c r="B37" s="1673" t="s">
        <v>1759</v>
      </c>
      <c r="C37" s="1679">
        <v>0</v>
      </c>
      <c r="D37" s="1675"/>
      <c r="E37" s="1404"/>
    </row>
    <row r="38" spans="1:6" ht="14.25" customHeight="1" x14ac:dyDescent="0.2">
      <c r="A38" s="1480" t="s">
        <v>1760</v>
      </c>
      <c r="B38" s="1673"/>
      <c r="C38" s="1679">
        <v>0</v>
      </c>
      <c r="D38" s="1675"/>
      <c r="E38" s="1404"/>
    </row>
    <row r="39" spans="1:6" ht="14.25" customHeight="1" x14ac:dyDescent="0.2">
      <c r="A39" s="1480" t="s">
        <v>1761</v>
      </c>
      <c r="B39" s="1673"/>
      <c r="C39" s="1680" t="s">
        <v>441</v>
      </c>
      <c r="D39" s="1675"/>
      <c r="E39" s="1404"/>
    </row>
    <row r="40" spans="1:6" ht="14.25" customHeight="1" x14ac:dyDescent="0.2">
      <c r="A40" s="1480"/>
      <c r="B40" s="1673"/>
      <c r="C40" s="1678" t="s">
        <v>1762</v>
      </c>
      <c r="D40" s="1675"/>
      <c r="E40" s="1404"/>
    </row>
    <row r="41" spans="1:6" ht="13.5" customHeight="1" x14ac:dyDescent="0.2">
      <c r="B41" s="1403"/>
      <c r="C41" s="1402"/>
      <c r="D41" s="1402"/>
    </row>
    <row r="42" spans="1:6" x14ac:dyDescent="0.2">
      <c r="A42" s="1681" t="s">
        <v>2068</v>
      </c>
      <c r="C42" s="1349"/>
      <c r="D42" s="1349"/>
    </row>
    <row r="43" spans="1:6" s="1403" customFormat="1" ht="11.25" customHeight="1" x14ac:dyDescent="0.2">
      <c r="A43" s="2049"/>
      <c r="B43" s="2040"/>
      <c r="C43" s="2040"/>
      <c r="D43" s="2040"/>
      <c r="E43" s="2040"/>
      <c r="F43" s="2040"/>
    </row>
    <row r="44" spans="1:6" s="1403" customFormat="1" ht="6" customHeight="1" x14ac:dyDescent="0.2">
      <c r="A44" s="2050"/>
    </row>
    <row r="45" spans="1:6" s="1354" customFormat="1" ht="23.25" customHeight="1" x14ac:dyDescent="0.2">
      <c r="A45" s="1401">
        <v>5</v>
      </c>
      <c r="B45" s="2539" t="s">
        <v>2069</v>
      </c>
      <c r="C45" s="2539"/>
      <c r="D45" s="2539"/>
      <c r="E45" s="1400"/>
    </row>
    <row r="46" spans="1:6" s="1354" customFormat="1" ht="3.75" customHeight="1" x14ac:dyDescent="0.2">
      <c r="A46" s="1401"/>
      <c r="B46" s="2051"/>
      <c r="C46" s="2051"/>
      <c r="D46" s="2051"/>
      <c r="E46" s="1400"/>
    </row>
    <row r="47" spans="1:6" s="1354" customFormat="1" ht="20.25" customHeight="1" x14ac:dyDescent="0.2">
      <c r="A47" s="1399">
        <v>6</v>
      </c>
      <c r="B47" s="2534" t="s">
        <v>1938</v>
      </c>
      <c r="C47" s="2534"/>
      <c r="D47" s="2534"/>
    </row>
    <row r="48" spans="1:6" ht="14.25" customHeight="1" x14ac:dyDescent="0.2">
      <c r="A48" s="1399"/>
      <c r="B48" s="2534"/>
      <c r="C48" s="2534"/>
      <c r="D48" s="2534"/>
    </row>
  </sheetData>
  <mergeCells count="22">
    <mergeCell ref="A1:D1"/>
    <mergeCell ref="A2:D2"/>
    <mergeCell ref="A3:D3"/>
    <mergeCell ref="A4:D4"/>
    <mergeCell ref="A7:F7"/>
    <mergeCell ref="D20:F20"/>
    <mergeCell ref="D21:F21"/>
    <mergeCell ref="D22:F22"/>
    <mergeCell ref="D23:F23"/>
    <mergeCell ref="A13:F13"/>
    <mergeCell ref="D15:F15"/>
    <mergeCell ref="D16:F16"/>
    <mergeCell ref="D17:F17"/>
    <mergeCell ref="D18:F18"/>
    <mergeCell ref="D19:F19"/>
    <mergeCell ref="B47:D47"/>
    <mergeCell ref="B48:D48"/>
    <mergeCell ref="D24:F24"/>
    <mergeCell ref="D25:F25"/>
    <mergeCell ref="A28:F28"/>
    <mergeCell ref="E30:F30"/>
    <mergeCell ref="B45:D45"/>
  </mergeCells>
  <pageMargins left="0.4" right="0.27" top="0.43" bottom="0" header="0.26" footer="0.5"/>
  <pageSetup scale="9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5" zoomScale="110" zoomScaleNormal="110" workbookViewId="0">
      <selection activeCell="B14" sqref="B14:K14"/>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2" t="str">
        <f>'Single Audit Cover'!A7</f>
        <v>Herrin CUSD 4</v>
      </c>
      <c r="C1" s="2563"/>
      <c r="D1" s="2563"/>
      <c r="E1" s="2563"/>
      <c r="F1" s="2563"/>
      <c r="G1" s="2563"/>
      <c r="H1" s="2563"/>
      <c r="I1" s="2563"/>
      <c r="J1" s="1437"/>
    </row>
    <row r="2" spans="2:10" s="1349" customFormat="1" ht="12.75" customHeight="1" x14ac:dyDescent="0.2">
      <c r="B2" s="2564">
        <f>'Single Audit Cover'!E7</f>
        <v>21100004026</v>
      </c>
      <c r="C2" s="2565"/>
      <c r="D2" s="2565"/>
      <c r="E2" s="2565"/>
      <c r="F2" s="2565"/>
      <c r="G2" s="2565"/>
      <c r="H2" s="2565"/>
      <c r="I2" s="2565"/>
      <c r="J2" s="1437"/>
    </row>
    <row r="3" spans="2:10" s="1349" customFormat="1" ht="12.75" customHeight="1" x14ac:dyDescent="0.2">
      <c r="B3" s="2566" t="s">
        <v>1511</v>
      </c>
      <c r="C3" s="2550"/>
      <c r="D3" s="2550"/>
      <c r="E3" s="2550"/>
      <c r="F3" s="2550"/>
      <c r="G3" s="2550"/>
      <c r="H3" s="2550"/>
      <c r="I3" s="2550"/>
      <c r="J3" s="1436"/>
    </row>
    <row r="4" spans="2:10" s="1349" customFormat="1" ht="12.75" customHeight="1" x14ac:dyDescent="0.2">
      <c r="B4" s="2566" t="str">
        <f>'Single Audit Cover'!A4</f>
        <v>Year Ending June 30, 2017</v>
      </c>
      <c r="C4" s="2550"/>
      <c r="D4" s="2550"/>
      <c r="E4" s="2550"/>
      <c r="F4" s="2550"/>
      <c r="G4" s="2550"/>
      <c r="H4" s="2550"/>
      <c r="I4" s="2550"/>
    </row>
    <row r="5" spans="2:10" s="1349" customFormat="1" ht="6.2" customHeight="1" x14ac:dyDescent="0.2">
      <c r="B5" s="1435" t="s">
        <v>1364</v>
      </c>
      <c r="C5" s="1402"/>
      <c r="D5" s="1402"/>
      <c r="E5" s="1424"/>
      <c r="F5" s="1403"/>
      <c r="G5" s="1403"/>
      <c r="H5" s="1403"/>
      <c r="I5" s="1403"/>
    </row>
    <row r="6" spans="2:10" s="1349" customFormat="1" ht="6.2" customHeight="1" x14ac:dyDescent="0.2">
      <c r="B6" s="2052"/>
      <c r="C6" s="2053"/>
      <c r="D6" s="2053"/>
      <c r="E6" s="2054"/>
      <c r="F6" s="2053"/>
      <c r="G6" s="2053"/>
      <c r="H6" s="2053"/>
      <c r="I6" s="2053"/>
    </row>
    <row r="7" spans="2:10" s="1349" customFormat="1" ht="13.5" customHeight="1" x14ac:dyDescent="0.2">
      <c r="B7" s="2566" t="s">
        <v>1510</v>
      </c>
      <c r="C7" s="2550"/>
      <c r="D7" s="2550"/>
      <c r="E7" s="2550"/>
      <c r="F7" s="2550"/>
      <c r="G7" s="2550"/>
      <c r="H7" s="2550"/>
      <c r="I7" s="2550"/>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567" t="s">
        <v>2135</v>
      </c>
      <c r="D11" s="2567"/>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t="s">
        <v>2089</v>
      </c>
      <c r="F15" s="1354" t="s">
        <v>1030</v>
      </c>
      <c r="G15" s="1417"/>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5"/>
      <c r="F17" s="1304"/>
      <c r="G17" s="2055"/>
      <c r="H17" s="1354"/>
      <c r="I17" s="1354"/>
    </row>
    <row r="18" spans="2:9" s="1349" customFormat="1" ht="12.75" customHeight="1" x14ac:dyDescent="0.2">
      <c r="B18" s="1423" t="s">
        <v>1764</v>
      </c>
      <c r="C18" s="1422"/>
      <c r="D18" s="1421"/>
      <c r="E18" s="1417"/>
      <c r="F18" s="1354" t="s">
        <v>1030</v>
      </c>
      <c r="G18" s="1417" t="s">
        <v>2089</v>
      </c>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2070</v>
      </c>
      <c r="C20" s="1422"/>
      <c r="D20" s="1421"/>
      <c r="E20" s="1417"/>
      <c r="F20" s="1354" t="s">
        <v>1030</v>
      </c>
      <c r="G20" s="1417" t="s">
        <v>2089</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t="s">
        <v>2089</v>
      </c>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5"/>
      <c r="F26" s="1304"/>
      <c r="G26" s="2055"/>
      <c r="H26" s="1354"/>
      <c r="I26" s="1354"/>
    </row>
    <row r="27" spans="2:9" s="1349" customFormat="1" ht="12.75" customHeight="1" x14ac:dyDescent="0.2">
      <c r="B27" s="1423" t="s">
        <v>1764</v>
      </c>
      <c r="C27" s="1422"/>
      <c r="D27" s="1421"/>
      <c r="E27" s="1417"/>
      <c r="F27" s="1354" t="s">
        <v>1030</v>
      </c>
      <c r="G27" s="1417" t="s">
        <v>2089</v>
      </c>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568" t="s">
        <v>2136</v>
      </c>
      <c r="E29" s="2568"/>
      <c r="F29" s="2568"/>
      <c r="G29" s="2568"/>
      <c r="H29" s="2568"/>
      <c r="I29" s="2568"/>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1939</v>
      </c>
      <c r="C33" s="1369"/>
      <c r="E33" s="1417"/>
      <c r="F33" s="1354" t="s">
        <v>1030</v>
      </c>
      <c r="G33" s="1417" t="s">
        <v>2089</v>
      </c>
      <c r="H33" s="1354" t="s">
        <v>105</v>
      </c>
    </row>
    <row r="35" spans="2:9" x14ac:dyDescent="0.2">
      <c r="B35" s="2056" t="s">
        <v>2071</v>
      </c>
      <c r="C35" s="1418"/>
      <c r="D35" s="1336"/>
    </row>
    <row r="36" spans="2:9" ht="6" customHeight="1" x14ac:dyDescent="0.2">
      <c r="B36" s="2056"/>
      <c r="C36" s="1418"/>
      <c r="D36" s="1336"/>
    </row>
    <row r="37" spans="2:9" ht="17.25" customHeight="1" x14ac:dyDescent="0.2">
      <c r="B37" s="2057" t="s">
        <v>1499</v>
      </c>
      <c r="C37" s="2569" t="s">
        <v>1498</v>
      </c>
      <c r="D37" s="2570"/>
      <c r="E37" s="2570"/>
      <c r="F37" s="2571"/>
      <c r="G37" s="2569" t="s">
        <v>2072</v>
      </c>
      <c r="H37" s="2570"/>
      <c r="I37" s="2571"/>
    </row>
    <row r="38" spans="2:9" ht="16.5" customHeight="1" x14ac:dyDescent="0.2">
      <c r="B38" s="2058" t="s">
        <v>2116</v>
      </c>
      <c r="C38" s="2558" t="s">
        <v>2169</v>
      </c>
      <c r="D38" s="2559"/>
      <c r="E38" s="2559"/>
      <c r="F38" s="2560"/>
      <c r="G38" s="2572">
        <v>806900</v>
      </c>
      <c r="H38" s="2573"/>
      <c r="I38" s="2574"/>
    </row>
    <row r="39" spans="2:9" ht="16.5" customHeight="1" x14ac:dyDescent="0.2">
      <c r="B39" s="2058"/>
      <c r="C39" s="2558"/>
      <c r="D39" s="2559"/>
      <c r="E39" s="2559"/>
      <c r="F39" s="2560"/>
      <c r="G39" s="2561"/>
      <c r="H39" s="2561"/>
      <c r="I39" s="2561"/>
    </row>
    <row r="40" spans="2:9" ht="16.5" customHeight="1" x14ac:dyDescent="0.2">
      <c r="B40" s="2058"/>
      <c r="C40" s="2558"/>
      <c r="D40" s="2559"/>
      <c r="E40" s="2559"/>
      <c r="F40" s="2560"/>
      <c r="G40" s="2561"/>
      <c r="H40" s="2561"/>
      <c r="I40" s="2561"/>
    </row>
    <row r="41" spans="2:9" ht="16.5" customHeight="1" x14ac:dyDescent="0.2">
      <c r="B41" s="2058"/>
      <c r="C41" s="2558"/>
      <c r="D41" s="2559"/>
      <c r="E41" s="2559"/>
      <c r="F41" s="2560"/>
      <c r="G41" s="2561"/>
      <c r="H41" s="2561"/>
      <c r="I41" s="2561"/>
    </row>
    <row r="42" spans="2:9" ht="16.5" customHeight="1" x14ac:dyDescent="0.2">
      <c r="B42" s="2058"/>
      <c r="C42" s="2558"/>
      <c r="D42" s="2559"/>
      <c r="E42" s="2559"/>
      <c r="F42" s="2560"/>
      <c r="G42" s="2561"/>
      <c r="H42" s="2561"/>
      <c r="I42" s="2561"/>
    </row>
    <row r="43" spans="2:9" ht="16.5" customHeight="1" x14ac:dyDescent="0.2">
      <c r="B43" s="2058"/>
      <c r="C43" s="2551" t="s">
        <v>2073</v>
      </c>
      <c r="D43" s="2552"/>
      <c r="E43" s="2552"/>
      <c r="F43" s="2553"/>
      <c r="G43" s="2554">
        <f>SUM(G38:I42)</f>
        <v>806900</v>
      </c>
      <c r="H43" s="2554"/>
      <c r="I43" s="2554"/>
    </row>
    <row r="44" spans="2:9" ht="12.75" customHeight="1" x14ac:dyDescent="0.2"/>
    <row r="45" spans="2:9" ht="12.75" customHeight="1" x14ac:dyDescent="0.2">
      <c r="B45" s="1429" t="s">
        <v>2074</v>
      </c>
      <c r="D45" s="2555">
        <v>1859650</v>
      </c>
      <c r="E45" s="2556"/>
    </row>
    <row r="46" spans="2:9" ht="5.25" customHeight="1" x14ac:dyDescent="0.2">
      <c r="B46" s="2059"/>
      <c r="D46" s="2060"/>
      <c r="E46" s="2061"/>
    </row>
    <row r="47" spans="2:9" ht="12.75" customHeight="1" x14ac:dyDescent="0.2">
      <c r="B47" s="1354" t="s">
        <v>2075</v>
      </c>
      <c r="C47" s="1354"/>
      <c r="D47" s="2062">
        <f>+G43/D45</f>
        <v>0.43389885193450378</v>
      </c>
      <c r="E47" s="2063"/>
      <c r="F47" s="2064"/>
      <c r="I47" s="2065"/>
    </row>
    <row r="48" spans="2:9" ht="9.9499999999999993" customHeight="1" x14ac:dyDescent="0.2"/>
    <row r="49" spans="1:9" x14ac:dyDescent="0.2">
      <c r="B49" s="1357" t="s">
        <v>1497</v>
      </c>
      <c r="C49" s="1369"/>
      <c r="D49" s="1369"/>
      <c r="E49" s="2557">
        <v>750000</v>
      </c>
      <c r="F49" s="2557"/>
      <c r="G49" s="2557"/>
      <c r="H49" s="1403"/>
    </row>
    <row r="51" spans="1:9" ht="13.5" customHeight="1" x14ac:dyDescent="0.2">
      <c r="B51" s="1357" t="s">
        <v>1496</v>
      </c>
      <c r="C51" s="1369"/>
      <c r="E51" s="1417"/>
      <c r="F51" s="1354" t="s">
        <v>1030</v>
      </c>
      <c r="G51" s="1417" t="s">
        <v>2089</v>
      </c>
      <c r="H51" s="1354" t="s">
        <v>105</v>
      </c>
    </row>
    <row r="52" spans="1:9" x14ac:dyDescent="0.2">
      <c r="B52" s="2038"/>
      <c r="C52" s="2040"/>
      <c r="D52" s="2066"/>
      <c r="E52" s="2067"/>
      <c r="F52" s="2068"/>
      <c r="G52" s="2068"/>
      <c r="H52" s="2068"/>
      <c r="I52" s="2068"/>
    </row>
    <row r="53" spans="1:9" ht="6" customHeight="1" x14ac:dyDescent="0.2">
      <c r="B53" s="1431"/>
      <c r="C53" s="1403"/>
      <c r="D53" s="2069"/>
      <c r="E53" s="2070"/>
      <c r="F53" s="2071"/>
      <c r="G53" s="2071"/>
      <c r="H53" s="2071"/>
      <c r="I53" s="2071"/>
    </row>
    <row r="54" spans="1:9" s="1411" customFormat="1" ht="13.5" x14ac:dyDescent="0.2">
      <c r="A54" s="1412"/>
      <c r="B54" s="2072" t="s">
        <v>2076</v>
      </c>
      <c r="C54" s="1416"/>
      <c r="D54" s="1416"/>
    </row>
    <row r="55" spans="1:9" s="1411" customFormat="1" ht="12.75" customHeight="1" x14ac:dyDescent="0.2">
      <c r="A55" s="1412"/>
      <c r="B55" s="1413" t="s">
        <v>2077</v>
      </c>
      <c r="C55" s="1412"/>
      <c r="D55" s="1412"/>
    </row>
    <row r="56" spans="1:9" s="1411" customFormat="1" ht="12.75" customHeight="1" x14ac:dyDescent="0.2">
      <c r="A56" s="1412"/>
      <c r="B56" s="1413" t="s">
        <v>2078</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2079</v>
      </c>
      <c r="C62" s="1414"/>
      <c r="D62" s="1414"/>
    </row>
    <row r="63" spans="1:9" s="1411" customFormat="1" ht="13.5" customHeight="1" x14ac:dyDescent="0.2">
      <c r="A63" s="1412"/>
      <c r="B63" s="1413" t="s">
        <v>2080</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2" t="str">
        <f>'Single Audit Cover'!A7</f>
        <v>Herrin CUSD 4</v>
      </c>
      <c r="C1" s="2562"/>
      <c r="D1" s="2562"/>
      <c r="E1" s="2562"/>
      <c r="F1" s="2562"/>
      <c r="G1" s="2562"/>
      <c r="H1" s="2562"/>
      <c r="I1" s="2562"/>
      <c r="J1" s="2562"/>
      <c r="K1" s="2562"/>
      <c r="L1" s="1470"/>
      <c r="M1" s="1470"/>
    </row>
    <row r="2" spans="1:13" ht="12" customHeight="1" x14ac:dyDescent="0.2">
      <c r="B2" s="2564">
        <f>'Single Audit Cover'!E7</f>
        <v>21100004026</v>
      </c>
      <c r="C2" s="2564"/>
      <c r="D2" s="2564"/>
      <c r="E2" s="2564"/>
      <c r="F2" s="2564"/>
      <c r="G2" s="2564"/>
      <c r="H2" s="2564"/>
      <c r="I2" s="2564"/>
      <c r="J2" s="2564"/>
      <c r="K2" s="2564"/>
      <c r="L2" s="1469"/>
      <c r="M2" s="1468"/>
    </row>
    <row r="3" spans="1:13" ht="10.35" customHeight="1" x14ac:dyDescent="0.2">
      <c r="B3" s="2549" t="s">
        <v>1511</v>
      </c>
      <c r="C3" s="2549"/>
      <c r="D3" s="2549"/>
      <c r="E3" s="2549"/>
      <c r="F3" s="2549"/>
      <c r="G3" s="2549"/>
      <c r="H3" s="2549"/>
      <c r="I3" s="2549"/>
      <c r="J3" s="2549"/>
      <c r="K3" s="2549"/>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1364</v>
      </c>
      <c r="C5" s="1337"/>
    </row>
    <row r="6" spans="1:13" ht="7.5" customHeight="1" x14ac:dyDescent="0.2">
      <c r="B6" s="2073"/>
      <c r="C6" s="2073"/>
      <c r="D6" s="2053"/>
      <c r="E6" s="2053"/>
      <c r="F6" s="2053"/>
      <c r="G6" s="2054"/>
      <c r="H6" s="2053"/>
      <c r="I6" s="2054"/>
      <c r="J6" s="2053"/>
      <c r="K6" s="2053"/>
      <c r="L6" s="1439"/>
    </row>
    <row r="7" spans="1:13" ht="12.75" customHeight="1" x14ac:dyDescent="0.2">
      <c r="A7" s="1369"/>
      <c r="B7" s="2577" t="s">
        <v>1530</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3"/>
      <c r="C9" s="2053"/>
      <c r="D9" s="2053"/>
      <c r="E9" s="2053"/>
      <c r="F9" s="2053"/>
      <c r="G9" s="2054"/>
      <c r="H9" s="2053"/>
      <c r="I9" s="2054"/>
      <c r="J9" s="2053"/>
      <c r="K9" s="2053"/>
      <c r="L9" s="1439"/>
    </row>
    <row r="10" spans="1:13" ht="16.5" customHeight="1" x14ac:dyDescent="0.2">
      <c r="B10" s="1464" t="s">
        <v>1529</v>
      </c>
      <c r="C10" s="1682" t="s">
        <v>2019</v>
      </c>
      <c r="D10" s="1683">
        <v>1</v>
      </c>
      <c r="E10" s="1403"/>
      <c r="F10" s="1407" t="s">
        <v>1528</v>
      </c>
      <c r="G10" s="1462"/>
      <c r="H10" s="1463" t="s">
        <v>1527</v>
      </c>
      <c r="I10" s="1462" t="s">
        <v>2089</v>
      </c>
      <c r="J10" s="2074" t="s">
        <v>1526</v>
      </c>
      <c r="K10" s="1403"/>
      <c r="L10" s="1439"/>
    </row>
    <row r="11" spans="1:13" ht="13.5" customHeight="1" x14ac:dyDescent="0.2">
      <c r="B11" s="1403"/>
      <c r="C11" s="1403"/>
      <c r="D11" s="1403"/>
      <c r="E11" s="1403"/>
      <c r="F11" s="1403"/>
      <c r="G11" s="1424"/>
      <c r="H11" s="1403"/>
      <c r="I11" s="2075" t="s">
        <v>1525</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6" t="s">
        <v>1524</v>
      </c>
      <c r="C13" s="2076"/>
      <c r="D13" s="2077"/>
      <c r="E13" s="2077"/>
      <c r="F13" s="2077"/>
      <c r="G13" s="2078"/>
      <c r="H13" s="2077"/>
      <c r="I13" s="2078"/>
      <c r="J13" s="2077"/>
      <c r="K13" s="2077"/>
      <c r="L13" s="1457"/>
    </row>
    <row r="14" spans="1:13" ht="45.75" customHeight="1" x14ac:dyDescent="0.2">
      <c r="B14" s="2576" t="s">
        <v>2137</v>
      </c>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6" t="s">
        <v>1523</v>
      </c>
      <c r="C16" s="2076"/>
      <c r="D16" s="2077"/>
      <c r="E16" s="2077"/>
      <c r="F16" s="2077"/>
      <c r="G16" s="2078"/>
      <c r="H16" s="2077"/>
      <c r="I16" s="2078"/>
      <c r="J16" s="2077"/>
      <c r="K16" s="2077"/>
      <c r="L16" s="1457"/>
    </row>
    <row r="17" spans="2:12" ht="45.75" customHeight="1" x14ac:dyDescent="0.2">
      <c r="B17" s="2576" t="s">
        <v>2178</v>
      </c>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6" t="s">
        <v>2081</v>
      </c>
      <c r="C19" s="2076"/>
      <c r="D19" s="2077"/>
      <c r="E19" s="2077"/>
      <c r="F19" s="2077"/>
      <c r="G19" s="2078"/>
      <c r="H19" s="2077"/>
      <c r="I19" s="2078"/>
      <c r="J19" s="2077"/>
      <c r="K19" s="2077"/>
      <c r="L19" s="1457"/>
    </row>
    <row r="20" spans="2:12" ht="45.75" customHeight="1" x14ac:dyDescent="0.2">
      <c r="B20" s="2579" t="s">
        <v>2179</v>
      </c>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6" t="s">
        <v>1522</v>
      </c>
      <c r="C22" s="2076"/>
      <c r="D22" s="2053"/>
      <c r="E22" s="2053"/>
      <c r="F22" s="2053"/>
      <c r="G22" s="2054"/>
      <c r="H22" s="2053"/>
      <c r="I22" s="2054"/>
      <c r="J22" s="2053"/>
      <c r="K22" s="2053"/>
      <c r="L22" s="1439"/>
    </row>
    <row r="23" spans="2:12" ht="45" customHeight="1" x14ac:dyDescent="0.2">
      <c r="B23" s="2576" t="s">
        <v>2170</v>
      </c>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6" t="s">
        <v>1521</v>
      </c>
      <c r="C25" s="2076"/>
      <c r="D25" s="2053"/>
      <c r="E25" s="2053"/>
      <c r="F25" s="2053"/>
      <c r="G25" s="2054"/>
      <c r="H25" s="2053"/>
      <c r="I25" s="2054"/>
      <c r="J25" s="2053"/>
      <c r="K25" s="2053"/>
      <c r="L25" s="1439"/>
    </row>
    <row r="26" spans="2:12" ht="45.75" customHeight="1" x14ac:dyDescent="0.2">
      <c r="B26" s="2576" t="s">
        <v>2171</v>
      </c>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79" t="s">
        <v>1520</v>
      </c>
      <c r="C28" s="2079"/>
      <c r="D28" s="2053"/>
      <c r="E28" s="2053"/>
      <c r="F28" s="2053"/>
      <c r="G28" s="2054"/>
      <c r="H28" s="2053"/>
      <c r="I28" s="2054"/>
      <c r="J28" s="2053"/>
      <c r="K28" s="2053"/>
      <c r="L28" s="1439"/>
    </row>
    <row r="29" spans="2:12" ht="67.5" customHeight="1" x14ac:dyDescent="0.2">
      <c r="B29" s="2580" t="s">
        <v>2180</v>
      </c>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0" t="s">
        <v>1519</v>
      </c>
      <c r="C31" s="2080"/>
      <c r="D31" s="2073"/>
      <c r="E31" s="2053"/>
      <c r="F31" s="2053"/>
      <c r="G31" s="2054"/>
      <c r="H31" s="2053"/>
      <c r="I31" s="2054"/>
      <c r="J31" s="2053"/>
      <c r="K31" s="2053"/>
      <c r="L31" s="1439"/>
    </row>
    <row r="32" spans="2:12" s="1403" customFormat="1" ht="45.75" customHeight="1" x14ac:dyDescent="0.2">
      <c r="B32" s="2575" t="s">
        <v>2141</v>
      </c>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1" t="s">
        <v>1518</v>
      </c>
      <c r="C34" s="2082"/>
      <c r="D34" s="2083"/>
      <c r="E34" s="2083"/>
      <c r="F34" s="2083"/>
      <c r="G34" s="2084"/>
      <c r="H34" s="2083"/>
      <c r="I34" s="2084"/>
      <c r="J34" s="2083"/>
      <c r="K34" s="2085"/>
      <c r="L34" s="1439"/>
    </row>
    <row r="35" spans="1:13" s="1403" customFormat="1" ht="13.5" customHeight="1" x14ac:dyDescent="0.2">
      <c r="B35" s="1450" t="s">
        <v>1517</v>
      </c>
      <c r="C35" s="1684"/>
      <c r="D35" s="1453"/>
      <c r="E35" s="1452"/>
      <c r="F35" s="1451" t="s">
        <v>1516</v>
      </c>
      <c r="G35" s="1448"/>
      <c r="H35" s="1447"/>
      <c r="I35" s="1446"/>
      <c r="J35" s="1441"/>
      <c r="K35" s="1445"/>
      <c r="L35" s="1439"/>
    </row>
    <row r="36" spans="1:13" s="1403" customFormat="1" ht="13.5" customHeight="1" x14ac:dyDescent="0.2">
      <c r="B36" s="1450" t="s">
        <v>1515</v>
      </c>
      <c r="C36" s="1684"/>
      <c r="D36" s="2086"/>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0"/>
      <c r="B38" s="2087"/>
      <c r="C38" s="2087"/>
      <c r="D38" s="2087"/>
      <c r="E38" s="2087"/>
      <c r="F38" s="2087"/>
      <c r="G38" s="2088"/>
      <c r="H38" s="2087"/>
      <c r="I38" s="2088"/>
      <c r="J38" s="2087"/>
      <c r="K38" s="2087"/>
      <c r="L38" s="1439"/>
    </row>
    <row r="39" spans="1:13" ht="11.85" customHeight="1" x14ac:dyDescent="0.2">
      <c r="B39" s="1490" t="s">
        <v>1766</v>
      </c>
      <c r="C39" s="1490"/>
      <c r="D39" s="1403"/>
      <c r="E39" s="1403"/>
      <c r="F39" s="1403"/>
      <c r="L39" s="1439"/>
    </row>
    <row r="40" spans="1:13" ht="9.6" customHeight="1" x14ac:dyDescent="0.2">
      <c r="B40" s="1354" t="s">
        <v>2020</v>
      </c>
      <c r="C40" s="1354"/>
      <c r="L40" s="1439"/>
    </row>
    <row r="41" spans="1:13" ht="9.6" customHeight="1" x14ac:dyDescent="0.2">
      <c r="B41" s="1354" t="s">
        <v>2021</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1940</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4" sqref="B14:K1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5" t="str">
        <f>'Single Audit Cover'!A7</f>
        <v>Herrin CUSD 4</v>
      </c>
      <c r="C1" s="2585"/>
      <c r="D1" s="2585"/>
      <c r="E1" s="2585"/>
      <c r="F1" s="2585"/>
      <c r="G1" s="2585"/>
      <c r="H1" s="2585"/>
      <c r="I1" s="2585"/>
      <c r="J1" s="2585"/>
      <c r="K1" s="2585"/>
      <c r="L1" s="1489"/>
    </row>
    <row r="2" spans="1:12" ht="12.75" customHeight="1" x14ac:dyDescent="0.2">
      <c r="B2" s="2586">
        <f>'Single Audit Cover'!E7</f>
        <v>21100004026</v>
      </c>
      <c r="C2" s="2586"/>
      <c r="D2" s="2586"/>
      <c r="E2" s="2586"/>
      <c r="F2" s="2586"/>
      <c r="G2" s="2586"/>
      <c r="H2" s="2586"/>
      <c r="I2" s="2586"/>
      <c r="J2" s="2586"/>
      <c r="K2" s="2586"/>
      <c r="L2" s="1488"/>
    </row>
    <row r="3" spans="1:12" ht="12.75" customHeight="1" x14ac:dyDescent="0.2">
      <c r="B3" s="2549" t="s">
        <v>1511</v>
      </c>
      <c r="C3" s="2549"/>
      <c r="D3" s="2549"/>
      <c r="E3" s="2549"/>
      <c r="F3" s="2549"/>
      <c r="G3" s="2549"/>
      <c r="H3" s="2549"/>
      <c r="I3" s="2549"/>
      <c r="J3" s="2549"/>
      <c r="K3" s="2549"/>
      <c r="L3" s="1467"/>
    </row>
    <row r="4" spans="1:12" ht="12.75" customHeight="1" x14ac:dyDescent="0.2">
      <c r="B4" s="2549" t="str">
        <f>'Single Audit Cover'!A4</f>
        <v>Year Ending June 30, 2017</v>
      </c>
      <c r="C4" s="2549"/>
      <c r="D4" s="2549"/>
      <c r="E4" s="2549"/>
      <c r="F4" s="2549"/>
      <c r="G4" s="2549"/>
      <c r="H4" s="2549"/>
      <c r="I4" s="2549"/>
      <c r="J4" s="2549"/>
      <c r="K4" s="2549"/>
      <c r="L4" s="1467"/>
    </row>
    <row r="5" spans="1:12" ht="5.25" customHeight="1" x14ac:dyDescent="0.2">
      <c r="B5" s="1337" t="s">
        <v>1364</v>
      </c>
      <c r="C5" s="1337"/>
      <c r="L5" s="1403"/>
    </row>
    <row r="6" spans="1:12" ht="30.75" customHeight="1" x14ac:dyDescent="0.2">
      <c r="A6" s="1403"/>
      <c r="B6" s="2587" t="s">
        <v>1550</v>
      </c>
      <c r="C6" s="2587"/>
      <c r="D6" s="2587"/>
      <c r="E6" s="2587"/>
      <c r="F6" s="2587"/>
      <c r="G6" s="2587"/>
      <c r="H6" s="2587"/>
      <c r="I6" s="2587"/>
      <c r="J6" s="2587"/>
      <c r="K6" s="2587"/>
      <c r="L6" s="1403"/>
    </row>
    <row r="7" spans="1:12" ht="4.5" customHeight="1" x14ac:dyDescent="0.2">
      <c r="B7" s="2053"/>
      <c r="C7" s="2053"/>
      <c r="D7" s="2053"/>
      <c r="E7" s="2053"/>
      <c r="F7" s="2053"/>
      <c r="G7" s="2054"/>
      <c r="H7" s="2053"/>
      <c r="I7" s="2054"/>
      <c r="J7" s="2053"/>
      <c r="K7" s="2053"/>
      <c r="L7" s="1403"/>
    </row>
    <row r="8" spans="1:12" ht="13.5" customHeight="1" x14ac:dyDescent="0.2">
      <c r="B8" s="1407" t="s">
        <v>1549</v>
      </c>
      <c r="C8" s="1685" t="s">
        <v>2019</v>
      </c>
      <c r="D8" s="1686" t="s">
        <v>2138</v>
      </c>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68"/>
      <c r="G12" s="2568"/>
      <c r="H12" s="2568"/>
      <c r="I12" s="2568"/>
      <c r="J12" s="2568"/>
      <c r="K12" s="256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2"/>
      <c r="E14" s="2582"/>
      <c r="F14" s="2582"/>
      <c r="H14" s="1406" t="s">
        <v>1544</v>
      </c>
      <c r="I14" s="2583"/>
      <c r="J14" s="2583"/>
      <c r="K14" s="258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3"/>
      <c r="E16" s="2583"/>
      <c r="F16" s="2583"/>
      <c r="G16" s="2583"/>
      <c r="H16" s="2583"/>
      <c r="I16" s="2583"/>
      <c r="J16" s="2583"/>
      <c r="K16" s="2583"/>
      <c r="L16" s="1403"/>
    </row>
    <row r="17" spans="2:12" ht="13.5" customHeight="1" x14ac:dyDescent="0.2">
      <c r="B17" s="1407" t="s">
        <v>1542</v>
      </c>
      <c r="C17" s="1407"/>
      <c r="D17" s="2584"/>
      <c r="E17" s="2584"/>
      <c r="F17" s="2584"/>
      <c r="G17" s="2584"/>
      <c r="H17" s="2584"/>
      <c r="I17" s="2584"/>
      <c r="J17" s="2584"/>
      <c r="K17" s="258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81"/>
      <c r="C20" s="2581"/>
      <c r="D20" s="2581"/>
      <c r="E20" s="2581"/>
      <c r="F20" s="2581"/>
      <c r="G20" s="2581"/>
      <c r="H20" s="2581"/>
      <c r="I20" s="2581"/>
      <c r="J20" s="2581"/>
      <c r="K20" s="258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581"/>
      <c r="C23" s="2581"/>
      <c r="D23" s="2581"/>
      <c r="E23" s="2581"/>
      <c r="F23" s="2581"/>
      <c r="G23" s="2581"/>
      <c r="H23" s="2581"/>
      <c r="I23" s="2581"/>
      <c r="J23" s="2581"/>
      <c r="K23" s="258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581"/>
      <c r="C26" s="2581"/>
      <c r="D26" s="2581"/>
      <c r="E26" s="2581"/>
      <c r="F26" s="2581"/>
      <c r="G26" s="2581"/>
      <c r="H26" s="2581"/>
      <c r="I26" s="2581"/>
      <c r="J26" s="2581"/>
      <c r="K26" s="258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581"/>
      <c r="C29" s="2581"/>
      <c r="D29" s="2581"/>
      <c r="E29" s="2581"/>
      <c r="F29" s="2581"/>
      <c r="G29" s="2581"/>
      <c r="H29" s="2581"/>
      <c r="I29" s="2581"/>
      <c r="J29" s="2581"/>
      <c r="K29" s="258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81"/>
      <c r="C32" s="2581"/>
      <c r="D32" s="2581"/>
      <c r="E32" s="2581"/>
      <c r="F32" s="2581"/>
      <c r="G32" s="2581"/>
      <c r="H32" s="2581"/>
      <c r="I32" s="2581"/>
      <c r="J32" s="2581"/>
      <c r="K32" s="258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81"/>
      <c r="C35" s="2581"/>
      <c r="D35" s="2581"/>
      <c r="E35" s="2581"/>
      <c r="F35" s="2581"/>
      <c r="G35" s="2581"/>
      <c r="H35" s="2581"/>
      <c r="I35" s="2581"/>
      <c r="J35" s="2581"/>
      <c r="K35" s="258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81"/>
      <c r="C38" s="2581"/>
      <c r="D38" s="2581"/>
      <c r="E38" s="2581"/>
      <c r="F38" s="2581"/>
      <c r="G38" s="2581"/>
      <c r="H38" s="2581"/>
      <c r="I38" s="2581"/>
      <c r="J38" s="2581"/>
      <c r="K38" s="258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0" t="s">
        <v>1534</v>
      </c>
      <c r="C40" s="2080"/>
      <c r="D40" s="2073"/>
      <c r="E40" s="2053"/>
      <c r="F40" s="2053"/>
      <c r="G40" s="2054"/>
      <c r="H40" s="2053"/>
      <c r="I40" s="2054"/>
      <c r="J40" s="2053"/>
      <c r="K40" s="2053"/>
    </row>
    <row r="41" spans="2:12" s="1403" customFormat="1" ht="33.75" customHeight="1" x14ac:dyDescent="0.2">
      <c r="B41" s="2581"/>
      <c r="C41" s="2581"/>
      <c r="D41" s="2581"/>
      <c r="E41" s="2581"/>
      <c r="F41" s="2581"/>
      <c r="G41" s="2581"/>
      <c r="H41" s="2581"/>
      <c r="I41" s="2581"/>
      <c r="J41" s="2581"/>
      <c r="K41" s="2581"/>
    </row>
    <row r="42" spans="2:12" s="1403" customFormat="1" ht="4.5" customHeight="1" x14ac:dyDescent="0.2">
      <c r="B42" s="1454"/>
      <c r="C42" s="1454"/>
      <c r="G42" s="1424"/>
      <c r="I42" s="1424"/>
    </row>
    <row r="43" spans="2:12" s="1403" customFormat="1" ht="13.5" customHeight="1" x14ac:dyDescent="0.2">
      <c r="B43" s="2089" t="s">
        <v>1518</v>
      </c>
      <c r="C43" s="2090"/>
      <c r="D43" s="2083"/>
      <c r="E43" s="2083"/>
      <c r="F43" s="2083"/>
      <c r="G43" s="2084"/>
      <c r="H43" s="2083"/>
      <c r="I43" s="2084"/>
      <c r="J43" s="2083"/>
      <c r="K43" s="2085"/>
      <c r="L43" s="1471"/>
    </row>
    <row r="44" spans="2:12" s="1403" customFormat="1" ht="13.5" customHeight="1" x14ac:dyDescent="0.2">
      <c r="B44" s="1450" t="s">
        <v>1517</v>
      </c>
      <c r="C44" s="1684"/>
      <c r="D44" s="1474"/>
      <c r="E44" s="1452"/>
      <c r="F44" s="1449" t="s">
        <v>1516</v>
      </c>
      <c r="G44" s="1446"/>
      <c r="H44" s="1447"/>
      <c r="I44" s="1446"/>
      <c r="J44" s="1473"/>
      <c r="K44" s="1472"/>
      <c r="L44" s="1471"/>
    </row>
    <row r="45" spans="2:12" s="1403" customFormat="1" ht="13.5" customHeight="1" x14ac:dyDescent="0.2">
      <c r="B45" s="1450" t="s">
        <v>1515</v>
      </c>
      <c r="C45" s="1684"/>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1"/>
      <c r="C47" s="2091"/>
      <c r="D47" s="2092"/>
      <c r="E47" s="2092"/>
      <c r="F47" s="2092"/>
      <c r="G47" s="2093"/>
      <c r="H47" s="2092"/>
      <c r="I47" s="2093"/>
      <c r="J47" s="2092"/>
      <c r="K47" s="2092"/>
    </row>
    <row r="48" spans="2:12" ht="13.5" customHeight="1" x14ac:dyDescent="0.2">
      <c r="B48" s="1490" t="s">
        <v>1533</v>
      </c>
      <c r="C48" s="1490"/>
      <c r="D48" s="1403"/>
      <c r="E48" s="1403"/>
      <c r="F48" s="1403"/>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4" sqref="B14:K14"/>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2" t="str">
        <f>'Single Audit Cover'!A7</f>
        <v>Herrin CUSD 4</v>
      </c>
      <c r="C1" s="2562"/>
      <c r="D1" s="2562"/>
      <c r="E1" s="1499"/>
    </row>
    <row r="2" spans="2:5" s="1369" customFormat="1" ht="12.75" customHeight="1" x14ac:dyDescent="0.2">
      <c r="B2" s="2564">
        <f>'Single Audit Cover'!E7</f>
        <v>21100004026</v>
      </c>
      <c r="C2" s="2564"/>
      <c r="D2" s="2564"/>
      <c r="E2" s="1498"/>
    </row>
    <row r="3" spans="2:5" s="1330" customFormat="1" ht="12.75" customHeight="1" x14ac:dyDescent="0.2">
      <c r="B3" s="2549" t="s">
        <v>1560</v>
      </c>
      <c r="C3" s="2549"/>
      <c r="D3" s="2549"/>
      <c r="E3" s="2001"/>
    </row>
    <row r="4" spans="2:5" s="1369" customFormat="1" ht="12.75" customHeight="1" x14ac:dyDescent="0.2">
      <c r="B4" s="2588" t="str">
        <f>'Single Audit Cover'!A4</f>
        <v>Year Ending June 30, 2017</v>
      </c>
      <c r="C4" s="2588"/>
      <c r="D4" s="2588"/>
      <c r="E4" s="1497"/>
    </row>
    <row r="5" spans="2:5" s="1369" customFormat="1" ht="40.15" customHeight="1" x14ac:dyDescent="0.2">
      <c r="B5" s="1687" t="s">
        <v>1898</v>
      </c>
      <c r="C5" s="1480"/>
      <c r="D5" s="1480"/>
      <c r="E5" s="1480"/>
    </row>
    <row r="6" spans="2:5" s="1369" customFormat="1" ht="13.5" customHeight="1" x14ac:dyDescent="0.2">
      <c r="B6" s="1496" t="s">
        <v>1559</v>
      </c>
      <c r="C6" s="1496" t="s">
        <v>1558</v>
      </c>
      <c r="D6" s="1496" t="s">
        <v>1557</v>
      </c>
    </row>
    <row r="7" spans="2:5" ht="13.5" customHeight="1" x14ac:dyDescent="0.2">
      <c r="B7" s="1688"/>
      <c r="C7" s="1495"/>
      <c r="D7" s="1495"/>
      <c r="E7" s="1495"/>
    </row>
    <row r="8" spans="2:5" ht="13.5" customHeight="1" x14ac:dyDescent="0.2">
      <c r="B8" s="1688" t="s">
        <v>2139</v>
      </c>
      <c r="C8" s="2589" t="s">
        <v>2181</v>
      </c>
      <c r="D8" s="2104" t="s">
        <v>2172</v>
      </c>
      <c r="E8" s="1495"/>
    </row>
    <row r="9" spans="2:5" ht="13.5" customHeight="1" x14ac:dyDescent="0.2">
      <c r="B9" s="1689"/>
      <c r="C9" s="2589"/>
      <c r="D9" s="1408"/>
      <c r="E9" s="1408"/>
    </row>
    <row r="10" spans="2:5" ht="13.5" customHeight="1" x14ac:dyDescent="0.2">
      <c r="B10" s="1688"/>
      <c r="C10" s="2589"/>
      <c r="D10" s="1408"/>
      <c r="E10" s="1408"/>
    </row>
    <row r="11" spans="2:5" ht="13.5" customHeight="1" x14ac:dyDescent="0.2">
      <c r="B11" s="1688"/>
      <c r="C11" s="2589"/>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4"/>
      <c r="C43" s="2095"/>
      <c r="D43" s="2095"/>
      <c r="E43" s="1408"/>
    </row>
    <row r="44" spans="2:5" ht="12.2" customHeight="1" x14ac:dyDescent="0.2">
      <c r="B44" s="1304" t="s">
        <v>1556</v>
      </c>
      <c r="C44" s="1403"/>
    </row>
    <row r="45" spans="2:5" ht="12.2" customHeight="1" x14ac:dyDescent="0.2">
      <c r="B45" s="1492" t="s">
        <v>1942</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5">
    <mergeCell ref="B1:D1"/>
    <mergeCell ref="B2:D2"/>
    <mergeCell ref="B3:D3"/>
    <mergeCell ref="B4:D4"/>
    <mergeCell ref="C8:C11"/>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32" sqref="E3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2" t="str">
        <f>'Single Audit Cover'!A7</f>
        <v>Herrin CUSD 4</v>
      </c>
      <c r="C1" s="2562"/>
      <c r="D1" s="2562"/>
      <c r="E1" s="2562"/>
      <c r="F1" s="1489"/>
      <c r="G1" s="1489"/>
      <c r="H1" s="1489"/>
      <c r="I1" s="1489"/>
      <c r="J1" s="1489"/>
      <c r="K1" s="1489"/>
      <c r="L1" s="1489"/>
    </row>
    <row r="2" spans="2:12" ht="13.5" customHeight="1" x14ac:dyDescent="0.2">
      <c r="B2" s="2564">
        <f>'Single Audit Cover'!E7</f>
        <v>21100004026</v>
      </c>
      <c r="C2" s="2564"/>
      <c r="D2" s="2564"/>
      <c r="E2" s="2564"/>
      <c r="F2" s="1488"/>
      <c r="G2" s="1488"/>
      <c r="H2" s="1488"/>
      <c r="I2" s="1488"/>
      <c r="J2" s="1488"/>
      <c r="K2" s="1488"/>
      <c r="L2" s="1488"/>
    </row>
    <row r="3" spans="2:12" ht="13.5" customHeight="1" x14ac:dyDescent="0.2">
      <c r="B3" s="2549" t="s">
        <v>1568</v>
      </c>
      <c r="C3" s="2549"/>
      <c r="D3" s="2549"/>
      <c r="E3" s="2549"/>
      <c r="F3" s="2001"/>
      <c r="G3" s="2001"/>
      <c r="H3" s="2001"/>
      <c r="I3" s="2001"/>
      <c r="J3" s="2001"/>
      <c r="K3" s="2001"/>
      <c r="L3" s="2001"/>
    </row>
    <row r="4" spans="2:12" ht="13.5" customHeight="1" x14ac:dyDescent="0.2">
      <c r="B4" s="2591" t="str">
        <f>'Single Audit Cover'!A4</f>
        <v>Year Ending June 30, 2017</v>
      </c>
      <c r="C4" s="2591"/>
      <c r="D4" s="2591"/>
      <c r="E4" s="2591"/>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2019</v>
      </c>
      <c r="D8" s="1694">
        <v>1</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33.75" customHeight="1" x14ac:dyDescent="0.2">
      <c r="B11" s="2590" t="s">
        <v>2178</v>
      </c>
      <c r="C11" s="2590"/>
      <c r="D11" s="2581"/>
      <c r="E11" s="2581"/>
    </row>
    <row r="12" spans="2:12" ht="13.5" customHeight="1" x14ac:dyDescent="0.2">
      <c r="B12" s="1403"/>
      <c r="C12" s="1403"/>
      <c r="D12" s="1403"/>
    </row>
    <row r="13" spans="2:12" ht="13.5" customHeight="1" x14ac:dyDescent="0.2">
      <c r="B13" s="1304" t="s">
        <v>1564</v>
      </c>
      <c r="C13" s="1304"/>
      <c r="D13" s="1403"/>
    </row>
    <row r="14" spans="2:12" ht="56.25" customHeight="1" x14ac:dyDescent="0.2">
      <c r="B14" s="2590" t="s">
        <v>2192</v>
      </c>
      <c r="C14" s="2590"/>
      <c r="D14" s="2581"/>
      <c r="E14" s="2581"/>
    </row>
    <row r="15" spans="2:12" ht="13.5" customHeight="1" x14ac:dyDescent="0.2">
      <c r="B15" s="1403"/>
      <c r="C15" s="1403"/>
      <c r="D15" s="1403"/>
    </row>
    <row r="16" spans="2:12" ht="13.5" customHeight="1" x14ac:dyDescent="0.2">
      <c r="B16" s="1304" t="s">
        <v>1563</v>
      </c>
      <c r="C16" s="1304"/>
      <c r="D16" s="1403"/>
      <c r="E16" s="2105" t="s">
        <v>2193</v>
      </c>
    </row>
    <row r="17" spans="2:5" ht="13.5" customHeight="1" x14ac:dyDescent="0.2">
      <c r="B17" s="1403"/>
      <c r="C17" s="1403"/>
      <c r="D17" s="1403"/>
    </row>
    <row r="18" spans="2:5" ht="13.5" customHeight="1" x14ac:dyDescent="0.2">
      <c r="B18" s="1304" t="s">
        <v>1562</v>
      </c>
      <c r="C18" s="1304"/>
      <c r="D18" s="1403"/>
      <c r="E18" s="1495" t="s">
        <v>2140</v>
      </c>
    </row>
    <row r="19" spans="2:5" ht="13.5" customHeight="1" x14ac:dyDescent="0.2">
      <c r="B19" s="1403"/>
      <c r="C19" s="1403"/>
      <c r="D19" s="1403"/>
    </row>
    <row r="20" spans="2:5" ht="13.5" customHeight="1" x14ac:dyDescent="0.2">
      <c r="B20" s="1304" t="s">
        <v>1561</v>
      </c>
      <c r="C20" s="1304"/>
      <c r="D20" s="1403"/>
      <c r="E20" s="2580" t="s">
        <v>2194</v>
      </c>
    </row>
    <row r="21" spans="2:5" ht="13.5" customHeight="1" x14ac:dyDescent="0.2">
      <c r="B21" s="1403"/>
      <c r="C21" s="1403"/>
      <c r="D21" s="1403"/>
      <c r="E21" s="2580"/>
    </row>
    <row r="22" spans="2:5" ht="13.5" customHeight="1" x14ac:dyDescent="0.2">
      <c r="B22" s="1403"/>
      <c r="C22" s="1403"/>
      <c r="D22" s="1403"/>
      <c r="E22" s="2580"/>
    </row>
    <row r="23" spans="2:5" ht="13.5" customHeight="1" x14ac:dyDescent="0.2">
      <c r="B23" s="1403"/>
      <c r="C23" s="1403"/>
      <c r="D23" s="1403"/>
      <c r="E23" s="2580"/>
    </row>
    <row r="24" spans="2:5" ht="13.5" customHeight="1" x14ac:dyDescent="0.2">
      <c r="B24" s="1403"/>
      <c r="C24" s="1403"/>
      <c r="D24" s="1403"/>
      <c r="E24" s="2580"/>
    </row>
    <row r="25" spans="2:5" ht="13.5" customHeight="1" x14ac:dyDescent="0.2">
      <c r="B25" s="1407"/>
      <c r="C25" s="1407"/>
      <c r="D25" s="1407"/>
      <c r="E25" s="2580"/>
    </row>
    <row r="26" spans="2:5" ht="13.5" customHeight="1" x14ac:dyDescent="0.2">
      <c r="B26" s="1407"/>
      <c r="C26" s="1407"/>
      <c r="D26" s="1407"/>
      <c r="E26" s="2580"/>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7">
    <mergeCell ref="E20:E2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21100004026</v>
      </c>
    </row>
    <row r="3" spans="1:2" x14ac:dyDescent="0.2">
      <c r="A3" t="s">
        <v>1109</v>
      </c>
      <c r="B3" s="1220" t="str">
        <f>COVER!A15</f>
        <v xml:space="preserve">Williamson </v>
      </c>
    </row>
    <row r="4" spans="1:2" x14ac:dyDescent="0.2">
      <c r="A4" t="s">
        <v>1165</v>
      </c>
      <c r="B4" s="1220" t="str">
        <f>COVER!A17</f>
        <v>Herrin CUSD 4</v>
      </c>
    </row>
    <row r="5" spans="1:2" x14ac:dyDescent="0.2">
      <c r="A5" t="s">
        <v>798</v>
      </c>
      <c r="B5" s="1220" t="str">
        <f>COVER!A38</f>
        <v>Dr. Terry Ryker</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900" t="str">
        <f>AUDITCHECK!D29</f>
        <v>CASH</v>
      </c>
    </row>
    <row r="10" spans="1:2" x14ac:dyDescent="0.2">
      <c r="A10" t="s">
        <v>1129</v>
      </c>
      <c r="B10" s="1220" t="str">
        <f>COVER!B5</f>
        <v>X</v>
      </c>
    </row>
    <row r="11" spans="1:2" x14ac:dyDescent="0.2">
      <c r="A11" t="s">
        <v>1130</v>
      </c>
      <c r="B11" s="1220">
        <f>COVER!B6</f>
        <v>0</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554</v>
      </c>
      <c r="B14" s="1220" t="str">
        <f>IF(COVER!J31="x","Yes",IF(COVER!L31="x","No",0))</f>
        <v>Yes</v>
      </c>
    </row>
    <row r="15" spans="1:2" x14ac:dyDescent="0.2">
      <c r="A15" t="s">
        <v>656</v>
      </c>
      <c r="B15" s="1220" t="str">
        <f>COVER!T23</f>
        <v>066-003998</v>
      </c>
    </row>
    <row r="16" spans="1:2" x14ac:dyDescent="0.2">
      <c r="A16" t="s">
        <v>489</v>
      </c>
      <c r="B16" s="1220" t="str">
        <f>COVER!T13</f>
        <v xml:space="preserve">Kemper CPA Group, LLP </v>
      </c>
    </row>
    <row r="17" spans="1:2" x14ac:dyDescent="0.2">
      <c r="A17" t="s">
        <v>1029</v>
      </c>
      <c r="B17" s="1220" t="str">
        <f>COVER!T15</f>
        <v xml:space="preserve">Kimberly Walker, CPA </v>
      </c>
    </row>
    <row r="18" spans="1:2" x14ac:dyDescent="0.2">
      <c r="A18" t="s">
        <v>1344</v>
      </c>
      <c r="B18" s="1220" t="str">
        <f>COVER!T17</f>
        <v>3401 Professional Park Drive, PO Box 129</v>
      </c>
    </row>
    <row r="19" spans="1:2" x14ac:dyDescent="0.2">
      <c r="A19" t="s">
        <v>1031</v>
      </c>
      <c r="B19" s="1220" t="str">
        <f>COVER!T25</f>
        <v>kwalker@kcpag.com</v>
      </c>
    </row>
    <row r="20" spans="1:2" x14ac:dyDescent="0.2">
      <c r="A20" t="s">
        <v>1032</v>
      </c>
      <c r="B20" s="1220" t="str">
        <f>COVER!T19</f>
        <v>Marion</v>
      </c>
    </row>
    <row r="21" spans="1:2" x14ac:dyDescent="0.2">
      <c r="A21" t="s">
        <v>557</v>
      </c>
      <c r="B21" s="1220" t="str">
        <f>COVER!X19</f>
        <v xml:space="preserve">IL </v>
      </c>
    </row>
    <row r="22" spans="1:2" x14ac:dyDescent="0.2">
      <c r="A22" t="s">
        <v>1033</v>
      </c>
      <c r="B22" s="1220">
        <f>COVER!Z19</f>
        <v>62959</v>
      </c>
    </row>
    <row r="23" spans="1:2" x14ac:dyDescent="0.2">
      <c r="A23" t="s">
        <v>1346</v>
      </c>
      <c r="B23" s="1220" t="str">
        <f>COVER!T21</f>
        <v>618-997-3055</v>
      </c>
    </row>
    <row r="24" spans="1:2" x14ac:dyDescent="0.2">
      <c r="A24" t="s">
        <v>1345</v>
      </c>
      <c r="B24" s="1220">
        <f>COVER!Y21</f>
        <v>0</v>
      </c>
    </row>
    <row r="25" spans="1:2" x14ac:dyDescent="0.2">
      <c r="A25" t="s">
        <v>859</v>
      </c>
      <c r="B25" s="1220" t="str">
        <f>COVER!B34</f>
        <v>X</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Yes</v>
      </c>
    </row>
    <row r="48" spans="1:2" x14ac:dyDescent="0.2">
      <c r="A48" t="s">
        <v>561</v>
      </c>
      <c r="B48" s="1220" t="str">
        <f>IF('Aud Quest 2'!B51="x","Yes",IF('Aud Quest 2'!B51&lt;&gt;"x","0"))</f>
        <v>0</v>
      </c>
    </row>
    <row r="49" spans="1:4" x14ac:dyDescent="0.2">
      <c r="A49" s="12" t="s">
        <v>1840</v>
      </c>
      <c r="B49" s="1220" t="str">
        <f>IF('Aud Quest 2'!B53="x","Yes",IF('Aud Quest 2'!B53&lt;&gt;"x","0"))</f>
        <v>Yes</v>
      </c>
    </row>
    <row r="50" spans="1:4" x14ac:dyDescent="0.2">
      <c r="A50" s="12" t="s">
        <v>1839</v>
      </c>
      <c r="B50" s="1735">
        <f>'Aud Quest 2'!H53</f>
        <v>35375</v>
      </c>
    </row>
    <row r="51" spans="1:4" x14ac:dyDescent="0.2">
      <c r="A51" s="12" t="s">
        <v>1841</v>
      </c>
      <c r="B51" s="1220" t="str">
        <f>IF('Aud Quest 2'!B54="x","Yes",IF('Aud Quest 2'!B54&lt;&gt;"x","0"))</f>
        <v>Yes</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229996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3516</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370783</v>
      </c>
      <c r="C91" s="13" t="s">
        <v>652</v>
      </c>
      <c r="D91" s="13" t="str">
        <f t="shared" si="0"/>
        <v>Error?</v>
      </c>
    </row>
    <row r="92" spans="1:4" x14ac:dyDescent="0.2">
      <c r="A92" s="54">
        <v>31</v>
      </c>
      <c r="B92" s="1220">
        <f>'Assets-Liab 5-6'!C39</f>
        <v>-140787</v>
      </c>
      <c r="D92" s="13" t="str">
        <f t="shared" si="0"/>
        <v>Error?</v>
      </c>
    </row>
    <row r="93" spans="1:4" x14ac:dyDescent="0.2">
      <c r="A93" s="54">
        <v>32</v>
      </c>
      <c r="B93" s="1220">
        <f>'Assets-Liab 5-6'!C41</f>
        <v>229996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139177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139177</v>
      </c>
      <c r="D123" s="13" t="str">
        <f t="shared" si="0"/>
        <v>Error?</v>
      </c>
    </row>
    <row r="124" spans="1:4" x14ac:dyDescent="0.2">
      <c r="A124" s="54">
        <v>63</v>
      </c>
      <c r="B124" s="1220">
        <f>'Assets-Liab 5-6'!D41</f>
        <v>139177</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9861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9861</v>
      </c>
      <c r="D140" s="13" t="str">
        <f t="shared" si="1"/>
        <v>Error?</v>
      </c>
    </row>
    <row r="141" spans="1:4" x14ac:dyDescent="0.2">
      <c r="A141" s="54">
        <v>80</v>
      </c>
      <c r="B141" s="1220">
        <f>'Assets-Liab 5-6'!E41</f>
        <v>9861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26519</v>
      </c>
      <c r="C169" s="13" t="s">
        <v>652</v>
      </c>
      <c r="D169" s="13" t="str">
        <f t="shared" si="1"/>
        <v>Error?</v>
      </c>
    </row>
    <row r="170" spans="1:4" x14ac:dyDescent="0.2">
      <c r="A170" s="54">
        <v>109</v>
      </c>
      <c r="B170" s="1220">
        <f>'Assets-Liab 5-6'!F39</f>
        <v>-26519</v>
      </c>
      <c r="D170" s="13" t="str">
        <f t="shared" si="1"/>
        <v>Error?</v>
      </c>
    </row>
    <row r="171" spans="1:4" x14ac:dyDescent="0.2">
      <c r="A171" s="54">
        <v>110</v>
      </c>
      <c r="B171" s="1220">
        <f>'Assets-Liab 5-6'!F41</f>
        <v>0</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197020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197020</v>
      </c>
      <c r="D189" s="13" t="str">
        <f t="shared" si="1"/>
        <v>Error?</v>
      </c>
    </row>
    <row r="190" spans="1:4" x14ac:dyDescent="0.2">
      <c r="A190" s="54">
        <v>129</v>
      </c>
      <c r="B190" s="1220">
        <f>'Assets-Liab 5-6'!G41</f>
        <v>197020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1044498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1044498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1012480</v>
      </c>
      <c r="D273" s="13" t="str">
        <f t="shared" si="3"/>
        <v>Error?</v>
      </c>
    </row>
    <row r="274" spans="1:4" x14ac:dyDescent="0.2">
      <c r="A274" s="54">
        <v>213</v>
      </c>
      <c r="B274" s="1220">
        <f>'Assets-Liab 5-6'!M17</f>
        <v>30244269</v>
      </c>
      <c r="D274" s="13" t="str">
        <f t="shared" si="3"/>
        <v>Error?</v>
      </c>
    </row>
    <row r="275" spans="1:4" x14ac:dyDescent="0.2">
      <c r="A275" s="54">
        <v>214</v>
      </c>
      <c r="B275" s="1220">
        <f>'Assets-Liab 5-6'!M18</f>
        <v>4691510</v>
      </c>
      <c r="D275" s="13" t="str">
        <f t="shared" si="3"/>
        <v>Error?</v>
      </c>
    </row>
    <row r="276" spans="1:4" x14ac:dyDescent="0.2">
      <c r="A276" s="54">
        <v>215</v>
      </c>
      <c r="B276" s="1220">
        <f>'Assets-Liab 5-6'!M19</f>
        <v>986823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36935082</v>
      </c>
      <c r="C279" s="13" t="s">
        <v>652</v>
      </c>
      <c r="D279" s="13" t="str">
        <f t="shared" si="3"/>
        <v>Error?</v>
      </c>
    </row>
    <row r="280" spans="1:4" x14ac:dyDescent="0.2">
      <c r="A280" s="54">
        <v>219</v>
      </c>
      <c r="B280" s="1220">
        <f>'Assets-Liab 5-6'!M40</f>
        <v>36935082</v>
      </c>
      <c r="D280" s="13" t="str">
        <f t="shared" si="3"/>
        <v>Error?</v>
      </c>
    </row>
    <row r="281" spans="1:4" x14ac:dyDescent="0.2">
      <c r="A281" s="54">
        <v>220</v>
      </c>
      <c r="B281" s="1220">
        <f>'Assets-Liab 5-6'!M41</f>
        <v>36935082</v>
      </c>
      <c r="C281" s="13" t="s">
        <v>652</v>
      </c>
      <c r="D281" s="13" t="str">
        <f t="shared" si="3"/>
        <v>Error?</v>
      </c>
    </row>
    <row r="282" spans="1:4" x14ac:dyDescent="0.2">
      <c r="A282" s="54">
        <v>221</v>
      </c>
      <c r="B282" s="1220">
        <f>'Assets-Liab 5-6'!N21</f>
        <v>9861</v>
      </c>
      <c r="D282" s="13" t="str">
        <f t="shared" si="3"/>
        <v>Error?</v>
      </c>
    </row>
    <row r="283" spans="1:4" x14ac:dyDescent="0.2">
      <c r="A283" s="54">
        <v>222</v>
      </c>
      <c r="B283" s="1220">
        <f>'Assets-Liab 5-6'!N22</f>
        <v>28729680</v>
      </c>
      <c r="D283" s="13" t="str">
        <f t="shared" si="3"/>
        <v>Error?</v>
      </c>
    </row>
    <row r="284" spans="1:4" x14ac:dyDescent="0.2">
      <c r="A284" s="54">
        <v>223</v>
      </c>
      <c r="B284" s="1220">
        <f>'Assets-Liab 5-6'!N23</f>
        <v>28739541</v>
      </c>
      <c r="C284" s="13" t="s">
        <v>652</v>
      </c>
      <c r="D284" s="13" t="str">
        <f t="shared" si="3"/>
        <v>Error?</v>
      </c>
    </row>
    <row r="285" spans="1:4" x14ac:dyDescent="0.2">
      <c r="A285" s="54">
        <v>224</v>
      </c>
      <c r="B285" s="1220">
        <f>'Assets-Liab 5-6'!N36</f>
        <v>28739541</v>
      </c>
      <c r="D285" s="13" t="str">
        <f t="shared" si="3"/>
        <v>Error?</v>
      </c>
    </row>
    <row r="286" spans="1:4" x14ac:dyDescent="0.2">
      <c r="A286" s="82">
        <v>225</v>
      </c>
      <c r="D286" s="13" t="str">
        <f t="shared" si="3"/>
        <v>OK</v>
      </c>
    </row>
    <row r="287" spans="1:4" x14ac:dyDescent="0.2">
      <c r="A287" s="54">
        <v>226</v>
      </c>
      <c r="B287" s="1220">
        <f>'Assets-Liab 5-6'!N37</f>
        <v>28739541</v>
      </c>
      <c r="C287" s="13" t="s">
        <v>652</v>
      </c>
      <c r="D287" s="13" t="str">
        <f t="shared" si="3"/>
        <v>Error?</v>
      </c>
    </row>
    <row r="288" spans="1:4" x14ac:dyDescent="0.2">
      <c r="A288" s="54">
        <v>227</v>
      </c>
      <c r="B288" s="1220">
        <f>'Assets-Liab 5-6'!N41</f>
        <v>28739541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600000</v>
      </c>
      <c r="D320" s="13" t="str">
        <f t="shared" si="4"/>
        <v>Error?</v>
      </c>
    </row>
    <row r="321" spans="1:4" x14ac:dyDescent="0.2">
      <c r="A321" s="54">
        <v>260</v>
      </c>
      <c r="B321" s="1220">
        <f>'Acct Summary 7-8'!C26</f>
        <v>3150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2428906</v>
      </c>
      <c r="D651" s="13" t="str">
        <f t="shared" si="9"/>
        <v>Error?</v>
      </c>
    </row>
    <row r="652" spans="1:4" x14ac:dyDescent="0.2">
      <c r="A652" s="54">
        <v>591</v>
      </c>
      <c r="B652" s="1220">
        <f>'Acct Summary 7-8'!I34</f>
        <v>68148</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7088809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263816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7917545</v>
      </c>
      <c r="C720" s="13" t="s">
        <v>652</v>
      </c>
      <c r="D720" s="13" t="str">
        <f t="shared" si="10"/>
        <v>Error?</v>
      </c>
    </row>
    <row r="721" spans="1:4" x14ac:dyDescent="0.2">
      <c r="A721" s="54">
        <v>660</v>
      </c>
      <c r="B721" s="1220">
        <f>'Expenditures 15-22'!C36</f>
        <v>161204</v>
      </c>
      <c r="D721" s="13" t="str">
        <f t="shared" si="10"/>
        <v>Error?</v>
      </c>
    </row>
    <row r="722" spans="1:4" x14ac:dyDescent="0.2">
      <c r="A722" s="54">
        <v>661</v>
      </c>
      <c r="B722" s="1220">
        <f>'Expenditures 15-22'!C37</f>
        <v>214946</v>
      </c>
      <c r="D722" s="13" t="str">
        <f t="shared" si="10"/>
        <v>Error?</v>
      </c>
    </row>
    <row r="723" spans="1:4" x14ac:dyDescent="0.2">
      <c r="A723" s="54">
        <v>662</v>
      </c>
      <c r="B723" s="1220">
        <f>'Expenditures 15-22'!C38</f>
        <v>127424</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37005</v>
      </c>
      <c r="D726" s="13" t="str">
        <f t="shared" si="10"/>
        <v>Error?</v>
      </c>
    </row>
    <row r="727" spans="1:4" x14ac:dyDescent="0.2">
      <c r="A727" s="54">
        <v>666</v>
      </c>
      <c r="B727" s="1220">
        <f>'Expenditures 15-22'!C42</f>
        <v>540579</v>
      </c>
      <c r="C727" s="13" t="s">
        <v>652</v>
      </c>
      <c r="D727" s="13" t="str">
        <f t="shared" si="10"/>
        <v>Error?</v>
      </c>
    </row>
    <row r="728" spans="1:4" x14ac:dyDescent="0.2">
      <c r="A728" s="54">
        <v>667</v>
      </c>
      <c r="B728" s="1220">
        <f>'Expenditures 15-22'!C44</f>
        <v>172313</v>
      </c>
      <c r="D728" s="13" t="str">
        <f t="shared" si="10"/>
        <v>Error?</v>
      </c>
    </row>
    <row r="729" spans="1:4" x14ac:dyDescent="0.2">
      <c r="A729" s="54">
        <v>668</v>
      </c>
      <c r="B729" s="1220">
        <f>'Expenditures 15-22'!C45</f>
        <v>160081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332394</v>
      </c>
      <c r="C731" s="13" t="s">
        <v>652</v>
      </c>
      <c r="D731" s="13" t="str">
        <f t="shared" si="10"/>
        <v>Error?</v>
      </c>
    </row>
    <row r="732" spans="1:4" x14ac:dyDescent="0.2">
      <c r="A732" s="54">
        <v>671</v>
      </c>
      <c r="B732" s="1220">
        <f>'Expenditures 15-22'!C49</f>
        <v>3000</v>
      </c>
      <c r="D732" s="13" t="str">
        <f t="shared" si="10"/>
        <v>Error?</v>
      </c>
    </row>
    <row r="733" spans="1:4" x14ac:dyDescent="0.2">
      <c r="A733" s="54">
        <v>672</v>
      </c>
      <c r="B733" s="1220">
        <f>'Expenditures 15-22'!C50</f>
        <v>243020</v>
      </c>
      <c r="D733" s="13" t="str">
        <f t="shared" si="10"/>
        <v>Error?</v>
      </c>
    </row>
    <row r="734" spans="1:4" x14ac:dyDescent="0.2">
      <c r="A734" s="54">
        <v>673</v>
      </c>
      <c r="B734" s="1220">
        <f>'Expenditures 15-22'!C53</f>
        <v>246020</v>
      </c>
      <c r="C734" s="13" t="s">
        <v>652</v>
      </c>
      <c r="D734" s="13" t="str">
        <f t="shared" si="10"/>
        <v>Error?</v>
      </c>
    </row>
    <row r="735" spans="1:4" x14ac:dyDescent="0.2">
      <c r="A735" s="54">
        <v>674</v>
      </c>
      <c r="B735" s="1220">
        <f>'Expenditures 15-22'!C55</f>
        <v>1099395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1099395</v>
      </c>
      <c r="C737" s="13" t="s">
        <v>652</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102277</v>
      </c>
      <c r="D739" s="13" t="str">
        <f t="shared" si="10"/>
        <v>Error?</v>
      </c>
    </row>
    <row r="740" spans="1:4" x14ac:dyDescent="0.2">
      <c r="A740" s="54">
        <v>679</v>
      </c>
      <c r="B740" s="1220">
        <f>'Expenditures 15-22'!C61</f>
        <v>781864</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369493</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1253634</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151149</v>
      </c>
      <c r="D751" s="13" t="str">
        <f t="shared" si="10"/>
        <v>Error?</v>
      </c>
    </row>
    <row r="752" spans="1:4" x14ac:dyDescent="0.2">
      <c r="A752" s="82">
        <v>691</v>
      </c>
      <c r="D752" s="13" t="str">
        <f t="shared" si="10"/>
        <v>OK</v>
      </c>
    </row>
    <row r="753" spans="1:4" x14ac:dyDescent="0.2">
      <c r="A753" s="54">
        <v>692</v>
      </c>
      <c r="B753" s="1220">
        <f>'Expenditures 15-22'!C72</f>
        <v>151149</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3623171</v>
      </c>
      <c r="C755" s="13" t="s">
        <v>652</v>
      </c>
      <c r="D755" s="13" t="str">
        <f t="shared" si="10"/>
        <v>Error?</v>
      </c>
    </row>
    <row r="756" spans="1:4" x14ac:dyDescent="0.2">
      <c r="A756" s="54">
        <v>695</v>
      </c>
      <c r="B756" s="1220">
        <f>'Expenditures 15-22'!C75</f>
        <v>5084</v>
      </c>
      <c r="D756" s="13" t="str">
        <f t="shared" si="10"/>
        <v>Error?</v>
      </c>
    </row>
    <row r="757" spans="1:4" x14ac:dyDescent="0.2">
      <c r="A757" s="54">
        <v>696</v>
      </c>
      <c r="B757" s="1220">
        <f>'Expenditures 15-22'!C114</f>
        <v>11545800</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1612192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37356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1887582</v>
      </c>
      <c r="C778" s="13" t="s">
        <v>652</v>
      </c>
      <c r="D778" s="13" t="str">
        <f t="shared" si="11"/>
        <v>Error?</v>
      </c>
    </row>
    <row r="779" spans="1:4" x14ac:dyDescent="0.2">
      <c r="A779" s="54">
        <v>718</v>
      </c>
      <c r="B779" s="1220">
        <f>'Expenditures 15-22'!D36</f>
        <v>44309</v>
      </c>
      <c r="D779" s="13" t="str">
        <f t="shared" si="11"/>
        <v>Error?</v>
      </c>
    </row>
    <row r="780" spans="1:4" x14ac:dyDescent="0.2">
      <c r="A780" s="54">
        <v>719</v>
      </c>
      <c r="B780" s="1220">
        <f>'Expenditures 15-22'!D37</f>
        <v>28872</v>
      </c>
      <c r="D780" s="13" t="str">
        <f t="shared" si="11"/>
        <v>Error?</v>
      </c>
    </row>
    <row r="781" spans="1:4" x14ac:dyDescent="0.2">
      <c r="A781" s="54">
        <v>720</v>
      </c>
      <c r="B781" s="1220">
        <f>'Expenditures 15-22'!D38</f>
        <v>21323</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562</v>
      </c>
      <c r="D784" s="13" t="str">
        <f t="shared" si="11"/>
        <v>Error?</v>
      </c>
    </row>
    <row r="785" spans="1:4" x14ac:dyDescent="0.2">
      <c r="A785" s="54">
        <v>724</v>
      </c>
      <c r="B785" s="1220">
        <f>'Expenditures 15-22'!D42</f>
        <v>95066</v>
      </c>
      <c r="C785" s="13" t="s">
        <v>652</v>
      </c>
      <c r="D785" s="13" t="str">
        <f t="shared" si="11"/>
        <v>Error?</v>
      </c>
    </row>
    <row r="786" spans="1:4" x14ac:dyDescent="0.2">
      <c r="A786" s="54">
        <v>725</v>
      </c>
      <c r="B786" s="1220">
        <f>'Expenditures 15-22'!D44</f>
        <v>47789</v>
      </c>
      <c r="D786" s="13" t="str">
        <f t="shared" si="11"/>
        <v>Error?</v>
      </c>
    </row>
    <row r="787" spans="1:4" x14ac:dyDescent="0.2">
      <c r="A787" s="54">
        <v>726</v>
      </c>
      <c r="B787" s="1220">
        <f>'Expenditures 15-22'!D45</f>
        <v>28359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76148</v>
      </c>
      <c r="C789" s="13" t="s">
        <v>652</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25668</v>
      </c>
      <c r="D791" s="13" t="str">
        <f t="shared" si="11"/>
        <v>Error?</v>
      </c>
    </row>
    <row r="792" spans="1:4" x14ac:dyDescent="0.2">
      <c r="A792" s="54">
        <v>731</v>
      </c>
      <c r="B792" s="1220">
        <f>'Expenditures 15-22'!D53</f>
        <v>25668</v>
      </c>
      <c r="C792" s="13" t="s">
        <v>652</v>
      </c>
      <c r="D792" s="13" t="str">
        <f t="shared" si="11"/>
        <v>Error?</v>
      </c>
    </row>
    <row r="793" spans="1:4" x14ac:dyDescent="0.2">
      <c r="A793" s="54">
        <v>732</v>
      </c>
      <c r="B793" s="1220">
        <f>'Expenditures 15-22'!D55</f>
        <v>160958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160958</v>
      </c>
      <c r="C795" s="13" t="s">
        <v>652</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6659</v>
      </c>
      <c r="D797" s="13" t="str">
        <f t="shared" si="11"/>
        <v>Error?</v>
      </c>
    </row>
    <row r="798" spans="1:4" x14ac:dyDescent="0.2">
      <c r="A798" s="54">
        <v>737</v>
      </c>
      <c r="B798" s="1220">
        <f>'Expenditures 15-22'!D61</f>
        <v>163600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55033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225292</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28846</v>
      </c>
      <c r="D809" s="13" t="str">
        <f t="shared" si="11"/>
        <v>Error?</v>
      </c>
    </row>
    <row r="810" spans="1:4" x14ac:dyDescent="0.2">
      <c r="A810" s="82">
        <v>749</v>
      </c>
      <c r="D810" s="13" t="str">
        <f t="shared" si="11"/>
        <v>OK</v>
      </c>
    </row>
    <row r="811" spans="1:4" x14ac:dyDescent="0.2">
      <c r="A811" s="54">
        <v>750</v>
      </c>
      <c r="B811" s="1220">
        <f>'Expenditures 15-22'!D72</f>
        <v>28846</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611978</v>
      </c>
      <c r="C813" s="13" t="s">
        <v>652</v>
      </c>
      <c r="D813" s="13" t="str">
        <f t="shared" si="11"/>
        <v>Error?</v>
      </c>
    </row>
    <row r="814" spans="1:4" x14ac:dyDescent="0.2">
      <c r="A814" s="54">
        <v>753</v>
      </c>
      <c r="B814" s="1220">
        <f>'Expenditures 15-22'!D75</f>
        <v>2799</v>
      </c>
      <c r="D814" s="13" t="str">
        <f t="shared" si="11"/>
        <v>Error?</v>
      </c>
    </row>
    <row r="815" spans="1:4" x14ac:dyDescent="0.2">
      <c r="A815" s="54">
        <v>754</v>
      </c>
      <c r="B815" s="1220">
        <f>'Expenditures 15-22'!D114</f>
        <v>2502359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48584</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89481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138065</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652</v>
      </c>
      <c r="D843" s="13" t="str">
        <f t="shared" si="12"/>
        <v>Error?</v>
      </c>
    </row>
    <row r="844" spans="1:4" x14ac:dyDescent="0.2">
      <c r="A844" s="54">
        <v>783</v>
      </c>
      <c r="B844" s="1220">
        <f>'Expenditures 15-22'!E44</f>
        <v>12650</v>
      </c>
      <c r="D844" s="13" t="str">
        <f t="shared" si="12"/>
        <v>Error?</v>
      </c>
    </row>
    <row r="845" spans="1:4" x14ac:dyDescent="0.2">
      <c r="A845" s="54">
        <v>784</v>
      </c>
      <c r="B845" s="1220">
        <f>'Expenditures 15-22'!E45</f>
        <v>3996</v>
      </c>
      <c r="D845" s="13" t="str">
        <f t="shared" si="12"/>
        <v>Error?</v>
      </c>
    </row>
    <row r="846" spans="1:4" x14ac:dyDescent="0.2">
      <c r="A846" s="54">
        <v>785</v>
      </c>
      <c r="B846" s="1220">
        <f>'Expenditures 15-22'!E46</f>
        <v>16737</v>
      </c>
      <c r="D846" s="13" t="str">
        <f t="shared" si="12"/>
        <v>Error?</v>
      </c>
    </row>
    <row r="847" spans="1:4" x14ac:dyDescent="0.2">
      <c r="A847" s="54">
        <v>786</v>
      </c>
      <c r="B847" s="1220">
        <f>'Expenditures 15-22'!E47</f>
        <v>33383</v>
      </c>
      <c r="C847" s="13" t="s">
        <v>652</v>
      </c>
      <c r="D847" s="13" t="str">
        <f t="shared" si="12"/>
        <v>Error?</v>
      </c>
    </row>
    <row r="848" spans="1:4" x14ac:dyDescent="0.2">
      <c r="A848" s="54">
        <v>787</v>
      </c>
      <c r="B848" s="1220">
        <f>'Expenditures 15-22'!E49</f>
        <v>82800</v>
      </c>
      <c r="D848" s="13" t="str">
        <f t="shared" si="12"/>
        <v>Error?</v>
      </c>
    </row>
    <row r="849" spans="1:4" x14ac:dyDescent="0.2">
      <c r="A849" s="54">
        <v>788</v>
      </c>
      <c r="B849" s="1220">
        <f>'Expenditures 15-22'!E50</f>
        <v>29832</v>
      </c>
      <c r="D849" s="13" t="str">
        <f t="shared" si="12"/>
        <v>Error?</v>
      </c>
    </row>
    <row r="850" spans="1:4" x14ac:dyDescent="0.2">
      <c r="A850" s="54">
        <v>789</v>
      </c>
      <c r="B850" s="1220">
        <f>'Expenditures 15-22'!E53</f>
        <v>112632</v>
      </c>
      <c r="C850" s="13" t="s">
        <v>652</v>
      </c>
      <c r="D850" s="13" t="str">
        <f t="shared" si="12"/>
        <v>Error?</v>
      </c>
    </row>
    <row r="851" spans="1:4" x14ac:dyDescent="0.2">
      <c r="A851" s="54">
        <v>790</v>
      </c>
      <c r="B851" s="1220">
        <f>'Expenditures 15-22'!E55</f>
        <v>108906</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108906</v>
      </c>
      <c r="C853" s="13" t="s">
        <v>652</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16023</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3143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19166</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2745</v>
      </c>
      <c r="D867" s="13" t="str">
        <f t="shared" si="12"/>
        <v>Error?</v>
      </c>
    </row>
    <row r="868" spans="1:4" x14ac:dyDescent="0.2">
      <c r="A868" s="82">
        <v>807</v>
      </c>
      <c r="D868" s="13" t="str">
        <f t="shared" si="12"/>
        <v>OK</v>
      </c>
    </row>
    <row r="869" spans="1:4" x14ac:dyDescent="0.2">
      <c r="A869" s="54">
        <v>808</v>
      </c>
      <c r="B869" s="1220">
        <f>'Expenditures 15-22'!E72</f>
        <v>2745</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276832</v>
      </c>
      <c r="C871" s="13" t="s">
        <v>652</v>
      </c>
      <c r="D871" s="13" t="str">
        <f t="shared" si="12"/>
        <v>Error?</v>
      </c>
    </row>
    <row r="872" spans="1:4" x14ac:dyDescent="0.2">
      <c r="A872" s="54">
        <v>811</v>
      </c>
      <c r="B872" s="1220">
        <f>'Expenditures 15-22'!E75</f>
        <v>1808</v>
      </c>
      <c r="D872" s="13" t="str">
        <f t="shared" si="12"/>
        <v>Error?</v>
      </c>
    </row>
    <row r="873" spans="1:4" x14ac:dyDescent="0.2">
      <c r="A873" s="54">
        <v>812</v>
      </c>
      <c r="B873" s="1220">
        <f>'Expenditures 15-22'!E114</f>
        <v>419857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140715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77840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254435</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2508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7881</v>
      </c>
      <c r="D900" s="13" t="str">
        <f t="shared" si="13"/>
        <v>Error?</v>
      </c>
    </row>
    <row r="901" spans="1:4" x14ac:dyDescent="0.2">
      <c r="A901" s="54">
        <v>840</v>
      </c>
      <c r="B901" s="1220">
        <f>'Expenditures 15-22'!F42</f>
        <v>10389</v>
      </c>
      <c r="C901" s="13" t="s">
        <v>652</v>
      </c>
      <c r="D901" s="13" t="str">
        <f t="shared" si="13"/>
        <v>Error?</v>
      </c>
    </row>
    <row r="902" spans="1:4" x14ac:dyDescent="0.2">
      <c r="A902" s="54">
        <v>841</v>
      </c>
      <c r="B902" s="1220">
        <f>'Expenditures 15-22'!F44</f>
        <v>1146</v>
      </c>
      <c r="D902" s="13" t="str">
        <f t="shared" si="13"/>
        <v>Error?</v>
      </c>
    </row>
    <row r="903" spans="1:4" x14ac:dyDescent="0.2">
      <c r="A903" s="54">
        <v>842</v>
      </c>
      <c r="B903" s="1220">
        <f>'Expenditures 15-22'!F45</f>
        <v>16969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18115</v>
      </c>
      <c r="C905" s="13" t="s">
        <v>652</v>
      </c>
      <c r="D905" s="13" t="str">
        <f t="shared" si="13"/>
        <v>Error?</v>
      </c>
    </row>
    <row r="906" spans="1:4" x14ac:dyDescent="0.2">
      <c r="A906" s="54">
        <v>845</v>
      </c>
      <c r="B906" s="1220">
        <f>'Expenditures 15-22'!F49</f>
        <v>29920</v>
      </c>
      <c r="D906" s="13" t="str">
        <f t="shared" si="13"/>
        <v>Error?</v>
      </c>
    </row>
    <row r="907" spans="1:4" x14ac:dyDescent="0.2">
      <c r="A907" s="54">
        <v>846</v>
      </c>
      <c r="B907" s="1220">
        <f>'Expenditures 15-22'!F50</f>
        <v>4522</v>
      </c>
      <c r="D907" s="13" t="str">
        <f t="shared" si="13"/>
        <v>Error?</v>
      </c>
    </row>
    <row r="908" spans="1:4" x14ac:dyDescent="0.2">
      <c r="A908" s="54">
        <v>847</v>
      </c>
      <c r="B908" s="1220">
        <f>'Expenditures 15-22'!F53</f>
        <v>34442</v>
      </c>
      <c r="C908" s="13" t="s">
        <v>652</v>
      </c>
      <c r="D908" s="13" t="str">
        <f t="shared" si="13"/>
        <v>Error?</v>
      </c>
    </row>
    <row r="909" spans="1:4" x14ac:dyDescent="0.2">
      <c r="A909" s="54">
        <v>848</v>
      </c>
      <c r="B909" s="1220">
        <f>'Expenditures 15-22'!F55</f>
        <v>140712</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140712</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486</v>
      </c>
      <c r="D913" s="13" t="str">
        <f t="shared" si="13"/>
        <v>Error?</v>
      </c>
    </row>
    <row r="914" spans="1:4" x14ac:dyDescent="0.2">
      <c r="A914" s="54">
        <v>853</v>
      </c>
      <c r="B914" s="1220">
        <f>'Expenditures 15-22'!F61</f>
        <v>449879</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537749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988114</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33904</v>
      </c>
      <c r="D925" s="13" t="str">
        <f t="shared" si="13"/>
        <v>Error?</v>
      </c>
    </row>
    <row r="926" spans="1:4" x14ac:dyDescent="0.2">
      <c r="A926" s="82">
        <v>865</v>
      </c>
      <c r="D926" s="13" t="str">
        <f t="shared" si="13"/>
        <v>OK</v>
      </c>
    </row>
    <row r="927" spans="1:4" x14ac:dyDescent="0.2">
      <c r="A927" s="54">
        <v>866</v>
      </c>
      <c r="B927" s="1220">
        <f>'Expenditures 15-22'!F72</f>
        <v>33904</v>
      </c>
      <c r="C927" s="13" t="s">
        <v>652</v>
      </c>
      <c r="D927" s="13" t="str">
        <f t="shared" si="13"/>
        <v>Error?</v>
      </c>
    </row>
    <row r="928" spans="1:4" x14ac:dyDescent="0.2">
      <c r="A928" s="54">
        <v>867</v>
      </c>
      <c r="B928" s="1220">
        <f>'Expenditures 15-22'!F73</f>
        <v>355</v>
      </c>
      <c r="D928" s="13" t="str">
        <f t="shared" si="13"/>
        <v>Error?</v>
      </c>
    </row>
    <row r="929" spans="1:4" x14ac:dyDescent="0.2">
      <c r="A929" s="54">
        <v>868</v>
      </c>
      <c r="B929" s="1220">
        <f>'Expenditures 15-22'!F74</f>
        <v>1226031</v>
      </c>
      <c r="C929" s="13" t="s">
        <v>652</v>
      </c>
      <c r="D929" s="13" t="str">
        <f t="shared" si="13"/>
        <v>Error?</v>
      </c>
    </row>
    <row r="930" spans="1:4" x14ac:dyDescent="0.2">
      <c r="A930" s="54">
        <v>869</v>
      </c>
      <c r="B930" s="1220">
        <f>'Expenditures 15-22'!F75</f>
        <v>3858</v>
      </c>
      <c r="D930" s="13" t="str">
        <f t="shared" si="13"/>
        <v>Error?</v>
      </c>
    </row>
    <row r="931" spans="1:4" x14ac:dyDescent="0.2">
      <c r="A931" s="54">
        <v>870</v>
      </c>
      <c r="B931" s="1220">
        <f>'Expenditures 15-22'!F114</f>
        <v>1484324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800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800</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1237</v>
      </c>
      <c r="D965" s="13" t="str">
        <f t="shared" si="14"/>
        <v>Error?</v>
      </c>
    </row>
    <row r="966" spans="1:4" x14ac:dyDescent="0.2">
      <c r="A966" s="54">
        <v>905</v>
      </c>
      <c r="B966" s="1220">
        <f>'Expenditures 15-22'!G53</f>
        <v>1237</v>
      </c>
      <c r="C966" s="13" t="s">
        <v>652</v>
      </c>
      <c r="D966" s="13" t="str">
        <f t="shared" si="14"/>
        <v>Error?</v>
      </c>
    </row>
    <row r="967" spans="1:4" x14ac:dyDescent="0.2">
      <c r="A967" s="54">
        <v>906</v>
      </c>
      <c r="B967" s="1220">
        <f>'Expenditures 15-22'!G55</f>
        <v>1420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1420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4318</v>
      </c>
      <c r="D983" s="13" t="str">
        <f t="shared" si="14"/>
        <v>Error?</v>
      </c>
    </row>
    <row r="984" spans="1:4" x14ac:dyDescent="0.2">
      <c r="A984" s="82">
        <v>923</v>
      </c>
      <c r="D984" s="13" t="str">
        <f t="shared" si="14"/>
        <v>OK</v>
      </c>
    </row>
    <row r="985" spans="1:4" x14ac:dyDescent="0.2">
      <c r="A985" s="54">
        <v>924</v>
      </c>
      <c r="B985" s="1220">
        <f>'Expenditures 15-22'!G72</f>
        <v>4318</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6975</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7775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2040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20844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22884</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444</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444</v>
      </c>
      <c r="C1021" s="13" t="s">
        <v>652</v>
      </c>
      <c r="D1021" s="13" t="str">
        <f t="shared" si="14"/>
        <v>Error?</v>
      </c>
    </row>
    <row r="1022" spans="1:4" x14ac:dyDescent="0.2">
      <c r="A1022" s="54">
        <v>961</v>
      </c>
      <c r="B1022" s="1220">
        <f>'Expenditures 15-22'!H49</f>
        <v>5522</v>
      </c>
      <c r="D1022" s="13" t="str">
        <f t="shared" si="14"/>
        <v>Error?</v>
      </c>
    </row>
    <row r="1023" spans="1:4" x14ac:dyDescent="0.2">
      <c r="A1023" s="54">
        <v>962</v>
      </c>
      <c r="B1023" s="1220">
        <f>'Expenditures 15-22'!H50</f>
        <v>1862</v>
      </c>
      <c r="D1023" s="13" t="str">
        <f t="shared" ref="D1023:D1086" si="15">IF(ISBLANK(B1023),"OK",IF(A1023-B1023=0,"OK","Error?"))</f>
        <v>Error?</v>
      </c>
    </row>
    <row r="1024" spans="1:4" x14ac:dyDescent="0.2">
      <c r="A1024" s="54">
        <v>963</v>
      </c>
      <c r="B1024" s="1220">
        <f>'Expenditures 15-22'!H53</f>
        <v>7384</v>
      </c>
      <c r="C1024" s="13" t="s">
        <v>652</v>
      </c>
      <c r="D1024" s="13" t="str">
        <f t="shared" si="15"/>
        <v>Error?</v>
      </c>
    </row>
    <row r="1025" spans="1:4" x14ac:dyDescent="0.2">
      <c r="A1025" s="54">
        <v>964</v>
      </c>
      <c r="B1025" s="1220">
        <f>'Expenditures 15-22'!H55</f>
        <v>3721</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3721</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1637</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1637</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13186</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2376702</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2412772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8892340</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490137</v>
      </c>
      <c r="C1106" s="13" t="s">
        <v>652</v>
      </c>
      <c r="D1106" s="13" t="str">
        <f t="shared" si="16"/>
        <v>Error?</v>
      </c>
    </row>
    <row r="1107" spans="1:4" x14ac:dyDescent="0.2">
      <c r="A1107" s="54">
        <v>1046</v>
      </c>
      <c r="B1107" s="1220">
        <f>'Expenditures 15-22'!K15</f>
        <v>0</v>
      </c>
      <c r="C1107" s="13" t="s">
        <v>652</v>
      </c>
      <c r="D1107" s="13" t="str">
        <f t="shared" si="16"/>
        <v>Error?</v>
      </c>
    </row>
    <row r="1108" spans="1:4" x14ac:dyDescent="0.2">
      <c r="A1108" s="54">
        <v>1047</v>
      </c>
      <c r="B1108" s="1220">
        <f>'Expenditures 15-22'!K33</f>
        <v>10221311</v>
      </c>
      <c r="C1108" s="13" t="s">
        <v>652</v>
      </c>
      <c r="D1108" s="13" t="str">
        <f t="shared" si="16"/>
        <v>Error?</v>
      </c>
    </row>
    <row r="1109" spans="1:4" x14ac:dyDescent="0.2">
      <c r="A1109" s="54">
        <v>1048</v>
      </c>
      <c r="B1109" s="1220">
        <f>'Expenditures 15-22'!K36</f>
        <v>205513</v>
      </c>
      <c r="C1109" s="13" t="s">
        <v>652</v>
      </c>
      <c r="D1109" s="13" t="str">
        <f t="shared" si="16"/>
        <v>Error?</v>
      </c>
    </row>
    <row r="1110" spans="1:4" x14ac:dyDescent="0.2">
      <c r="A1110" s="54">
        <v>1049</v>
      </c>
      <c r="B1110" s="1220">
        <f>'Expenditures 15-22'!K37</f>
        <v>243818</v>
      </c>
      <c r="C1110" s="13" t="s">
        <v>652</v>
      </c>
      <c r="D1110" s="13" t="str">
        <f t="shared" si="16"/>
        <v>Error?</v>
      </c>
    </row>
    <row r="1111" spans="1:4" x14ac:dyDescent="0.2">
      <c r="A1111" s="54">
        <v>1050</v>
      </c>
      <c r="B1111" s="1220">
        <f>'Expenditures 15-22'!K38</f>
        <v>151255</v>
      </c>
      <c r="C1111" s="13" t="s">
        <v>652</v>
      </c>
      <c r="D1111" s="13" t="str">
        <f t="shared" si="16"/>
        <v>Error?</v>
      </c>
    </row>
    <row r="1112" spans="1:4" x14ac:dyDescent="0.2">
      <c r="A1112" s="54">
        <v>1051</v>
      </c>
      <c r="B1112" s="1220">
        <f>'Expenditures 15-22'!K39</f>
        <v>0</v>
      </c>
      <c r="C1112" s="13" t="s">
        <v>652</v>
      </c>
      <c r="D1112" s="13" t="str">
        <f t="shared" si="16"/>
        <v>Error?</v>
      </c>
    </row>
    <row r="1113" spans="1:4" x14ac:dyDescent="0.2">
      <c r="A1113" s="54">
        <v>1052</v>
      </c>
      <c r="B1113" s="1220">
        <f>'Expenditures 15-22'!K40</f>
        <v>0</v>
      </c>
      <c r="C1113" s="13" t="s">
        <v>652</v>
      </c>
      <c r="D1113" s="13" t="str">
        <f t="shared" si="16"/>
        <v>Error?</v>
      </c>
    </row>
    <row r="1114" spans="1:4" x14ac:dyDescent="0.2">
      <c r="A1114" s="54">
        <v>1053</v>
      </c>
      <c r="B1114" s="1220">
        <f>'Expenditures 15-22'!K41</f>
        <v>45448</v>
      </c>
      <c r="C1114" s="13" t="s">
        <v>652</v>
      </c>
      <c r="D1114" s="13" t="str">
        <f t="shared" si="16"/>
        <v>Error?</v>
      </c>
    </row>
    <row r="1115" spans="1:4" x14ac:dyDescent="0.2">
      <c r="A1115" s="54">
        <v>1054</v>
      </c>
      <c r="B1115" s="1220">
        <f>'Expenditures 15-22'!K42</f>
        <v>646034</v>
      </c>
      <c r="C1115" s="13" t="s">
        <v>652</v>
      </c>
      <c r="D1115" s="13" t="str">
        <f t="shared" si="16"/>
        <v>Error?</v>
      </c>
    </row>
    <row r="1116" spans="1:4" x14ac:dyDescent="0.2">
      <c r="A1116" s="54">
        <v>1055</v>
      </c>
      <c r="B1116" s="1220">
        <f>'Expenditures 15-22'!K44</f>
        <v>234342</v>
      </c>
      <c r="C1116" s="13" t="s">
        <v>652</v>
      </c>
      <c r="D1116" s="13" t="str">
        <f t="shared" si="16"/>
        <v>Error?</v>
      </c>
    </row>
    <row r="1117" spans="1:4" x14ac:dyDescent="0.2">
      <c r="A1117" s="54">
        <v>1056</v>
      </c>
      <c r="B1117" s="1220">
        <f>'Expenditures 15-22'!K45</f>
        <v>209405</v>
      </c>
      <c r="C1117" s="13" t="s">
        <v>652</v>
      </c>
      <c r="D1117" s="13" t="str">
        <f t="shared" si="16"/>
        <v>Error?</v>
      </c>
    </row>
    <row r="1118" spans="1:4" x14ac:dyDescent="0.2">
      <c r="A1118" s="54">
        <v>1057</v>
      </c>
      <c r="B1118" s="1220">
        <f>'Expenditures 15-22'!K46</f>
        <v>16737</v>
      </c>
      <c r="C1118" s="13" t="s">
        <v>652</v>
      </c>
      <c r="D1118" s="13" t="str">
        <f t="shared" si="16"/>
        <v>Error?</v>
      </c>
    </row>
    <row r="1119" spans="1:4" x14ac:dyDescent="0.2">
      <c r="A1119" s="54">
        <v>1058</v>
      </c>
      <c r="B1119" s="1220">
        <f>'Expenditures 15-22'!K47</f>
        <v>460484</v>
      </c>
      <c r="C1119" s="13" t="s">
        <v>652</v>
      </c>
      <c r="D1119" s="13" t="str">
        <f t="shared" si="16"/>
        <v>Error?</v>
      </c>
    </row>
    <row r="1120" spans="1:4" x14ac:dyDescent="0.2">
      <c r="A1120" s="54">
        <v>1059</v>
      </c>
      <c r="B1120" s="1220">
        <f>'Expenditures 15-22'!K49</f>
        <v>121242</v>
      </c>
      <c r="C1120" s="13" t="s">
        <v>652</v>
      </c>
      <c r="D1120" s="13" t="str">
        <f t="shared" si="16"/>
        <v>Error?</v>
      </c>
    </row>
    <row r="1121" spans="1:4" x14ac:dyDescent="0.2">
      <c r="A1121" s="54">
        <v>1060</v>
      </c>
      <c r="B1121" s="1220">
        <f>'Expenditures 15-22'!K50</f>
        <v>306141</v>
      </c>
      <c r="C1121" s="13" t="s">
        <v>652</v>
      </c>
      <c r="D1121" s="13" t="str">
        <f t="shared" si="16"/>
        <v>Error?</v>
      </c>
    </row>
    <row r="1122" spans="1:4" x14ac:dyDescent="0.2">
      <c r="A1122" s="54">
        <v>1061</v>
      </c>
      <c r="B1122" s="1220">
        <f>'Expenditures 15-22'!K53</f>
        <v>427383</v>
      </c>
      <c r="C1122" s="13" t="s">
        <v>652</v>
      </c>
      <c r="D1122" s="13" t="str">
        <f t="shared" si="16"/>
        <v>Error?</v>
      </c>
    </row>
    <row r="1123" spans="1:4" x14ac:dyDescent="0.2">
      <c r="A1123" s="54">
        <v>1062</v>
      </c>
      <c r="B1123" s="1220">
        <f>'Expenditures 15-22'!K55</f>
        <v>1515112</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1515112</v>
      </c>
      <c r="C1125" s="13" t="s">
        <v>652</v>
      </c>
      <c r="D1125" s="13" t="str">
        <f t="shared" si="16"/>
        <v>Error?</v>
      </c>
    </row>
    <row r="1126" spans="1:4" x14ac:dyDescent="0.2">
      <c r="A1126" s="54">
        <v>1065</v>
      </c>
      <c r="B1126" s="1220">
        <f>'Expenditures 15-22'!K59</f>
        <v>0</v>
      </c>
      <c r="C1126" s="13" t="s">
        <v>652</v>
      </c>
      <c r="D1126" s="13" t="str">
        <f t="shared" si="16"/>
        <v>Error?</v>
      </c>
    </row>
    <row r="1127" spans="1:4" x14ac:dyDescent="0.2">
      <c r="A1127" s="54">
        <v>1066</v>
      </c>
      <c r="B1127" s="1220">
        <f>'Expenditures 15-22'!K60</f>
        <v>127082</v>
      </c>
      <c r="C1127" s="13" t="s">
        <v>652</v>
      </c>
      <c r="D1127" s="13" t="str">
        <f t="shared" si="16"/>
        <v>Error?</v>
      </c>
    </row>
    <row r="1128" spans="1:4" x14ac:dyDescent="0.2">
      <c r="A1128" s="54">
        <v>1067</v>
      </c>
      <c r="B1128" s="1220">
        <f>'Expenditures 15-22'!K61</f>
        <v>1395343</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965418</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2487843</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0</v>
      </c>
      <c r="C1137" s="13" t="s">
        <v>652</v>
      </c>
      <c r="D1137" s="13" t="str">
        <f t="shared" si="16"/>
        <v>Error?</v>
      </c>
    </row>
    <row r="1138" spans="1:4" x14ac:dyDescent="0.2">
      <c r="A1138" s="82">
        <v>1077</v>
      </c>
      <c r="D1138" s="13" t="str">
        <f t="shared" si="16"/>
        <v>OK</v>
      </c>
    </row>
    <row r="1139" spans="1:4" x14ac:dyDescent="0.2">
      <c r="A1139" s="54">
        <v>1078</v>
      </c>
      <c r="B1139" s="1220">
        <f>'Expenditures 15-22'!K71</f>
        <v>220962</v>
      </c>
      <c r="C1139" s="13" t="s">
        <v>652</v>
      </c>
      <c r="D1139" s="13" t="str">
        <f t="shared" si="16"/>
        <v>Error?</v>
      </c>
    </row>
    <row r="1140" spans="1:4" x14ac:dyDescent="0.2">
      <c r="A1140" s="82">
        <v>1079</v>
      </c>
      <c r="D1140" s="13" t="str">
        <f t="shared" si="16"/>
        <v>OK</v>
      </c>
    </row>
    <row r="1141" spans="1:4" x14ac:dyDescent="0.2">
      <c r="A1141" s="54">
        <v>1080</v>
      </c>
      <c r="B1141" s="1220">
        <f>'Expenditures 15-22'!K72</f>
        <v>220962</v>
      </c>
      <c r="C1141" s="13" t="s">
        <v>652</v>
      </c>
      <c r="D1141" s="13" t="str">
        <f t="shared" si="16"/>
        <v>Error?</v>
      </c>
    </row>
    <row r="1142" spans="1:4" x14ac:dyDescent="0.2">
      <c r="A1142" s="54">
        <v>1081</v>
      </c>
      <c r="B1142" s="1220">
        <f>'Expenditures 15-22'!K73</f>
        <v>355</v>
      </c>
      <c r="C1142" s="13" t="s">
        <v>652</v>
      </c>
      <c r="D1142" s="13" t="str">
        <f t="shared" si="16"/>
        <v>Error?</v>
      </c>
    </row>
    <row r="1143" spans="1:4" x14ac:dyDescent="0.2">
      <c r="A1143" s="54">
        <v>1082</v>
      </c>
      <c r="B1143" s="1220">
        <f>'Expenditures 15-22'!K74</f>
        <v>5758173</v>
      </c>
      <c r="C1143" s="13" t="s">
        <v>652</v>
      </c>
      <c r="D1143" s="13" t="str">
        <f t="shared" si="16"/>
        <v>Error?</v>
      </c>
    </row>
    <row r="1144" spans="1:4" x14ac:dyDescent="0.2">
      <c r="A1144" s="54">
        <v>1083</v>
      </c>
      <c r="B1144" s="1220">
        <f>'Expenditures 15-22'!K75</f>
        <v>13549</v>
      </c>
      <c r="C1144" s="13" t="s">
        <v>652</v>
      </c>
      <c r="D1144" s="13" t="str">
        <f t="shared" si="16"/>
        <v>Error?</v>
      </c>
    </row>
    <row r="1145" spans="1:4" x14ac:dyDescent="0.2">
      <c r="A1145" s="54">
        <v>1084</v>
      </c>
      <c r="B1145" s="1220">
        <f>'Expenditures 15-22'!K102</f>
        <v>2379854</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18372887</v>
      </c>
      <c r="C1152" s="13" t="s">
        <v>652</v>
      </c>
      <c r="D1152" s="13" t="str">
        <f t="shared" si="17"/>
        <v>Error?</v>
      </c>
    </row>
    <row r="1153" spans="1:4" x14ac:dyDescent="0.2">
      <c r="A1153" s="54">
        <v>1092</v>
      </c>
      <c r="B1153" s="1220">
        <f>'Expenditures 15-22'!K115</f>
        <v>-447297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199033</v>
      </c>
      <c r="D1221" s="13" t="str">
        <f t="shared" si="18"/>
        <v>Error?</v>
      </c>
    </row>
    <row r="1222" spans="1:4" x14ac:dyDescent="0.2">
      <c r="A1222" s="82">
        <v>1161</v>
      </c>
      <c r="D1222" s="13" t="str">
        <f t="shared" si="18"/>
        <v>OK</v>
      </c>
    </row>
    <row r="1223" spans="1:4" x14ac:dyDescent="0.2">
      <c r="A1223" s="54">
        <v>1162</v>
      </c>
      <c r="B1223" s="1220">
        <f>'Expenditures 15-22'!C127</f>
        <v>199033</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199033</v>
      </c>
      <c r="C1225" s="13" t="s">
        <v>652</v>
      </c>
      <c r="D1225" s="13" t="str">
        <f t="shared" si="18"/>
        <v>Error?</v>
      </c>
    </row>
    <row r="1226" spans="1:4" x14ac:dyDescent="0.2">
      <c r="A1226" s="54">
        <v>1165</v>
      </c>
      <c r="B1226" s="1220">
        <f>'Expenditures 15-22'!C150</f>
        <v>199033</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25348</v>
      </c>
      <c r="D1229" s="13" t="str">
        <f t="shared" si="18"/>
        <v>Error?</v>
      </c>
    </row>
    <row r="1230" spans="1:4" x14ac:dyDescent="0.2">
      <c r="A1230" s="82">
        <v>1169</v>
      </c>
      <c r="D1230" s="13" t="str">
        <f t="shared" si="18"/>
        <v>OK</v>
      </c>
    </row>
    <row r="1231" spans="1:4" x14ac:dyDescent="0.2">
      <c r="A1231" s="54">
        <v>1170</v>
      </c>
      <c r="B1231" s="1220">
        <f>'Expenditures 15-22'!D127</f>
        <v>25348</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25348</v>
      </c>
      <c r="C1233" s="13" t="s">
        <v>652</v>
      </c>
      <c r="D1233" s="13" t="str">
        <f t="shared" si="18"/>
        <v>Error?</v>
      </c>
    </row>
    <row r="1234" spans="1:4" x14ac:dyDescent="0.2">
      <c r="A1234" s="54">
        <v>1173</v>
      </c>
      <c r="B1234" s="1220">
        <f>'Expenditures 15-22'!D150</f>
        <v>25348</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229952</v>
      </c>
      <c r="D1237" s="13" t="str">
        <f t="shared" si="18"/>
        <v>Error?</v>
      </c>
    </row>
    <row r="1238" spans="1:4" x14ac:dyDescent="0.2">
      <c r="A1238" s="82">
        <v>1177</v>
      </c>
      <c r="D1238" s="13" t="str">
        <f t="shared" si="18"/>
        <v>OK</v>
      </c>
    </row>
    <row r="1239" spans="1:4" x14ac:dyDescent="0.2">
      <c r="A1239" s="54">
        <v>1178</v>
      </c>
      <c r="B1239" s="1220">
        <f>'Expenditures 15-22'!E127</f>
        <v>229952</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229952</v>
      </c>
      <c r="C1241" s="13" t="s">
        <v>652</v>
      </c>
      <c r="D1241" s="13" t="str">
        <f t="shared" si="18"/>
        <v>Error?</v>
      </c>
    </row>
    <row r="1242" spans="1:4" x14ac:dyDescent="0.2">
      <c r="A1242" s="54">
        <v>1181</v>
      </c>
      <c r="B1242" s="1220">
        <f>'Expenditures 15-22'!E150</f>
        <v>229952</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212852</v>
      </c>
      <c r="D1245" s="13" t="str">
        <f t="shared" si="18"/>
        <v>Error?</v>
      </c>
    </row>
    <row r="1246" spans="1:4" x14ac:dyDescent="0.2">
      <c r="A1246" s="82">
        <v>1185</v>
      </c>
      <c r="D1246" s="13" t="str">
        <f t="shared" si="18"/>
        <v>OK</v>
      </c>
    </row>
    <row r="1247" spans="1:4" x14ac:dyDescent="0.2">
      <c r="A1247" s="54">
        <v>1186</v>
      </c>
      <c r="B1247" s="1220">
        <f>'Expenditures 15-22'!F127</f>
        <v>212852</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212852</v>
      </c>
      <c r="C1249" s="13" t="s">
        <v>652</v>
      </c>
      <c r="D1249" s="13" t="str">
        <f t="shared" si="18"/>
        <v>Error?</v>
      </c>
    </row>
    <row r="1250" spans="1:4" x14ac:dyDescent="0.2">
      <c r="A1250" s="54">
        <v>1189</v>
      </c>
      <c r="B1250" s="1220">
        <f>'Expenditures 15-22'!F150</f>
        <v>212852</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82950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82950</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82950</v>
      </c>
      <c r="C1258" s="13" t="s">
        <v>652</v>
      </c>
      <c r="D1258" s="13" t="str">
        <f t="shared" si="18"/>
        <v>Error?</v>
      </c>
    </row>
    <row r="1259" spans="1:4" x14ac:dyDescent="0.2">
      <c r="A1259" s="54">
        <v>1198</v>
      </c>
      <c r="B1259" s="1220">
        <f>'Expenditures 15-22'!G150</f>
        <v>82950</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2469</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2469</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750135</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750135</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750135</v>
      </c>
      <c r="C1281" s="13" t="s">
        <v>652</v>
      </c>
      <c r="D1281" s="13" t="str">
        <f t="shared" si="19"/>
        <v>Error?</v>
      </c>
    </row>
    <row r="1282" spans="1:4" x14ac:dyDescent="0.2">
      <c r="A1282" s="54">
        <v>1221</v>
      </c>
      <c r="B1282" s="1220">
        <f>'Expenditures 15-22'!K138</f>
        <v>2469</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752604</v>
      </c>
      <c r="C1288" s="13" t="s">
        <v>652</v>
      </c>
      <c r="D1288" s="13" t="str">
        <f t="shared" si="19"/>
        <v>Error?</v>
      </c>
    </row>
    <row r="1289" spans="1:4" x14ac:dyDescent="0.2">
      <c r="A1289" s="54">
        <v>1228</v>
      </c>
      <c r="B1289" s="1220">
        <f>'Expenditures 15-22'!K151</f>
        <v>21216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794799</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459530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1254329</v>
      </c>
      <c r="C1317" s="13" t="s">
        <v>652</v>
      </c>
      <c r="D1317" s="13" t="str">
        <f t="shared" si="19"/>
        <v>Error?</v>
      </c>
    </row>
    <row r="1318" spans="1:4" x14ac:dyDescent="0.2">
      <c r="A1318" s="54">
        <v>1257</v>
      </c>
      <c r="B1318" s="1220">
        <f>'Expenditures 15-22'!H168</f>
        <v>1254329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794799</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459530</v>
      </c>
      <c r="C1329" s="13" t="s">
        <v>652</v>
      </c>
      <c r="D1329" s="13" t="str">
        <f t="shared" si="19"/>
        <v>Error?</v>
      </c>
    </row>
    <row r="1330" spans="1:4" x14ac:dyDescent="0.2">
      <c r="A1330" s="54">
        <v>1269</v>
      </c>
      <c r="B1330" s="1220">
        <f>'Expenditures 15-22'!K165</f>
        <v>0</v>
      </c>
      <c r="C1330" s="13" t="s">
        <v>652</v>
      </c>
      <c r="D1330" s="13" t="str">
        <f t="shared" si="19"/>
        <v>Error?</v>
      </c>
    </row>
    <row r="1331" spans="1:4" x14ac:dyDescent="0.2">
      <c r="A1331" s="54">
        <v>1270</v>
      </c>
      <c r="B1331" s="1220">
        <f>'Expenditures 15-22'!K166</f>
        <v>1254329</v>
      </c>
      <c r="C1331" s="13" t="s">
        <v>652</v>
      </c>
      <c r="D1331" s="13" t="str">
        <f t="shared" si="19"/>
        <v>Error?</v>
      </c>
    </row>
    <row r="1332" spans="1:4" x14ac:dyDescent="0.2">
      <c r="A1332" s="54">
        <v>1271</v>
      </c>
      <c r="B1332" s="1220">
        <f>'Expenditures 15-22'!K168</f>
        <v>1254329</v>
      </c>
      <c r="C1332" s="13" t="s">
        <v>652</v>
      </c>
      <c r="D1332" s="13" t="str">
        <f t="shared" si="19"/>
        <v>Error?</v>
      </c>
    </row>
    <row r="1333" spans="1:4" x14ac:dyDescent="0.2">
      <c r="A1333" s="54">
        <v>1272</v>
      </c>
      <c r="B1333" s="1220">
        <f>'Expenditures 15-22'!K169</f>
        <v>-102894</v>
      </c>
      <c r="C1333" s="13" t="s">
        <v>652</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652</v>
      </c>
      <c r="D1339" s="13" t="str">
        <f t="shared" si="19"/>
        <v>Error?</v>
      </c>
    </row>
    <row r="1340" spans="1:4" x14ac:dyDescent="0.2">
      <c r="A1340" s="54">
        <v>1279</v>
      </c>
      <c r="B1340" s="1220">
        <f>'Expenditures 15-22'!C204</f>
        <v>0</v>
      </c>
      <c r="C1340" s="13" t="s">
        <v>652</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652</v>
      </c>
      <c r="D1345" s="13" t="str">
        <f t="shared" si="20"/>
        <v>Error?</v>
      </c>
    </row>
    <row r="1346" spans="1:4" x14ac:dyDescent="0.2">
      <c r="A1346" s="54">
        <v>1285</v>
      </c>
      <c r="B1346" s="1220">
        <f>'Expenditures 15-22'!D204</f>
        <v>0</v>
      </c>
      <c r="C1346" s="13" t="s">
        <v>652</v>
      </c>
      <c r="D1346" s="13" t="str">
        <f t="shared" si="20"/>
        <v>Error?</v>
      </c>
    </row>
    <row r="1347" spans="1:4" x14ac:dyDescent="0.2">
      <c r="A1347" s="54">
        <v>1286</v>
      </c>
      <c r="B1347" s="1220">
        <f>'Expenditures 15-22'!E176</f>
        <v>718704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718704</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718704</v>
      </c>
      <c r="C1353" s="13" t="s">
        <v>652</v>
      </c>
      <c r="D1353" s="13" t="str">
        <f t="shared" si="20"/>
        <v>Error?</v>
      </c>
    </row>
    <row r="1354" spans="1:4" x14ac:dyDescent="0.2">
      <c r="A1354" s="54">
        <v>1293</v>
      </c>
      <c r="B1354" s="1220">
        <f>'Expenditures 15-22'!F176</f>
        <v>66161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66161</v>
      </c>
      <c r="C1358" s="13" t="s">
        <v>652</v>
      </c>
      <c r="D1358" s="13" t="str">
        <f t="shared" si="20"/>
        <v>Error?</v>
      </c>
    </row>
    <row r="1359" spans="1:4" x14ac:dyDescent="0.2">
      <c r="A1359" s="54">
        <v>1298</v>
      </c>
      <c r="B1359" s="1220">
        <f>'Expenditures 15-22'!F204</f>
        <v>66161</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784865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784865</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784865</v>
      </c>
      <c r="C1388" s="13" t="s">
        <v>652</v>
      </c>
      <c r="D1388" s="13" t="str">
        <f t="shared" si="20"/>
        <v>Error?</v>
      </c>
    </row>
    <row r="1389" spans="1:4" x14ac:dyDescent="0.2">
      <c r="A1389" s="54">
        <v>1328</v>
      </c>
      <c r="B1389" s="1220">
        <f>'Expenditures 15-22'!K205</f>
        <v>-62360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11968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158341</v>
      </c>
      <c r="C1410" s="13" t="s">
        <v>652</v>
      </c>
      <c r="D1410" s="13" t="str">
        <f t="shared" si="21"/>
        <v>Error?</v>
      </c>
    </row>
    <row r="1411" spans="1:4" x14ac:dyDescent="0.2">
      <c r="A1411" s="54">
        <v>1350</v>
      </c>
      <c r="B1411" s="1220">
        <f>'Expenditures 15-22'!D226</f>
        <v>2345</v>
      </c>
      <c r="D1411" s="13" t="str">
        <f t="shared" si="21"/>
        <v>Error?</v>
      </c>
    </row>
    <row r="1412" spans="1:4" x14ac:dyDescent="0.2">
      <c r="A1412" s="54">
        <v>1351</v>
      </c>
      <c r="B1412" s="1220">
        <f>'Expenditures 15-22'!D227</f>
        <v>3331</v>
      </c>
      <c r="D1412" s="13" t="str">
        <f t="shared" si="21"/>
        <v>Error?</v>
      </c>
    </row>
    <row r="1413" spans="1:4" x14ac:dyDescent="0.2">
      <c r="A1413" s="54">
        <v>1352</v>
      </c>
      <c r="B1413" s="1220">
        <f>'Expenditures 15-22'!D228</f>
        <v>13590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2572</v>
      </c>
      <c r="D1416" s="13" t="str">
        <f t="shared" si="21"/>
        <v>Error?</v>
      </c>
    </row>
    <row r="1417" spans="1:4" x14ac:dyDescent="0.2">
      <c r="A1417" s="54">
        <v>1356</v>
      </c>
      <c r="B1417" s="1220">
        <f>'Expenditures 15-22'!D232</f>
        <v>21838</v>
      </c>
      <c r="C1417" s="13" t="s">
        <v>652</v>
      </c>
      <c r="D1417" s="13" t="str">
        <f t="shared" si="21"/>
        <v>Error?</v>
      </c>
    </row>
    <row r="1418" spans="1:4" x14ac:dyDescent="0.2">
      <c r="A1418" s="54">
        <v>1357</v>
      </c>
      <c r="B1418" s="1220">
        <f>'Expenditures 15-22'!D234</f>
        <v>10383</v>
      </c>
      <c r="D1418" s="13" t="str">
        <f t="shared" si="21"/>
        <v>Error?</v>
      </c>
    </row>
    <row r="1419" spans="1:4" x14ac:dyDescent="0.2">
      <c r="A1419" s="54">
        <v>1358</v>
      </c>
      <c r="B1419" s="1220">
        <f>'Expenditures 15-22'!D235</f>
        <v>18583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28966</v>
      </c>
      <c r="C1421" s="13" t="s">
        <v>652</v>
      </c>
      <c r="D1421" s="13" t="str">
        <f t="shared" si="21"/>
        <v>Error?</v>
      </c>
    </row>
    <row r="1422" spans="1:4" x14ac:dyDescent="0.2">
      <c r="A1422" s="54">
        <v>1361</v>
      </c>
      <c r="B1422" s="1220">
        <f>'Expenditures 15-22'!D239</f>
        <v>528</v>
      </c>
      <c r="D1422" s="13" t="str">
        <f t="shared" si="21"/>
        <v>Error?</v>
      </c>
    </row>
    <row r="1423" spans="1:4" x14ac:dyDescent="0.2">
      <c r="A1423" s="54">
        <v>1362</v>
      </c>
      <c r="B1423" s="1220">
        <f>'Expenditures 15-22'!D240</f>
        <v>18610</v>
      </c>
      <c r="D1423" s="13" t="str">
        <f t="shared" si="21"/>
        <v>Error?</v>
      </c>
    </row>
    <row r="1424" spans="1:4" x14ac:dyDescent="0.2">
      <c r="A1424" s="54">
        <v>1363</v>
      </c>
      <c r="B1424" s="1220">
        <f>'Expenditures 15-22'!D251</f>
        <v>23714</v>
      </c>
      <c r="C1424" s="13" t="s">
        <v>652</v>
      </c>
      <c r="D1424" s="13" t="str">
        <f t="shared" si="21"/>
        <v>Error?</v>
      </c>
    </row>
    <row r="1425" spans="1:4" x14ac:dyDescent="0.2">
      <c r="A1425" s="54">
        <v>1364</v>
      </c>
      <c r="B1425" s="1220">
        <f>'Expenditures 15-22'!D253</f>
        <v>64571</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64571</v>
      </c>
      <c r="C1427" s="13" t="s">
        <v>652</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18024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169698</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58395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246117</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25011</v>
      </c>
      <c r="D1442" s="13" t="str">
        <f t="shared" si="21"/>
        <v>Error?</v>
      </c>
    </row>
    <row r="1443" spans="1:4" x14ac:dyDescent="0.2">
      <c r="A1443" s="82">
        <v>1382</v>
      </c>
      <c r="D1443" s="13" t="str">
        <f t="shared" si="21"/>
        <v>OK</v>
      </c>
    </row>
    <row r="1444" spans="1:4" x14ac:dyDescent="0.2">
      <c r="A1444" s="54">
        <v>1383</v>
      </c>
      <c r="B1444" s="1220">
        <f>'Expenditures 15-22'!D271</f>
        <v>25011</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410217</v>
      </c>
      <c r="C1446" s="13" t="s">
        <v>652</v>
      </c>
      <c r="D1446" s="13" t="str">
        <f t="shared" si="21"/>
        <v>Error?</v>
      </c>
    </row>
    <row r="1447" spans="1:4" x14ac:dyDescent="0.2">
      <c r="A1447" s="54">
        <v>1386</v>
      </c>
      <c r="B1447" s="1220">
        <f>'Expenditures 15-22'!D274</f>
        <v>81</v>
      </c>
      <c r="D1447" s="13" t="str">
        <f t="shared" si="21"/>
        <v>Error?</v>
      </c>
    </row>
    <row r="1448" spans="1:4" x14ac:dyDescent="0.2">
      <c r="A1448" s="54">
        <v>1387</v>
      </c>
      <c r="B1448" s="1220">
        <f>'Expenditures 15-22'!D288</f>
        <v>568639</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11968</v>
      </c>
      <c r="C1472" s="13" t="s">
        <v>652</v>
      </c>
      <c r="D1472" s="13" t="str">
        <f t="shared" si="22"/>
        <v>Error?</v>
      </c>
    </row>
    <row r="1473" spans="1:4" x14ac:dyDescent="0.2">
      <c r="A1473" s="54">
        <v>1412</v>
      </c>
      <c r="B1473" s="1220">
        <f>'Expenditures 15-22'!K218</f>
        <v>0</v>
      </c>
      <c r="C1473" s="13" t="s">
        <v>652</v>
      </c>
      <c r="D1473" s="13" t="str">
        <f t="shared" si="22"/>
        <v>Error?</v>
      </c>
    </row>
    <row r="1474" spans="1:4" x14ac:dyDescent="0.2">
      <c r="A1474" s="54">
        <v>1413</v>
      </c>
      <c r="B1474" s="1220">
        <f>'Expenditures 15-22'!K223</f>
        <v>158341</v>
      </c>
      <c r="C1474" s="13" t="s">
        <v>652</v>
      </c>
      <c r="D1474" s="13" t="str">
        <f t="shared" si="22"/>
        <v>Error?</v>
      </c>
    </row>
    <row r="1475" spans="1:4" x14ac:dyDescent="0.2">
      <c r="A1475" s="54">
        <v>1414</v>
      </c>
      <c r="B1475" s="1220">
        <f>'Expenditures 15-22'!K226</f>
        <v>2345</v>
      </c>
      <c r="C1475" s="13" t="s">
        <v>652</v>
      </c>
      <c r="D1475" s="13" t="str">
        <f t="shared" si="22"/>
        <v>Error?</v>
      </c>
    </row>
    <row r="1476" spans="1:4" x14ac:dyDescent="0.2">
      <c r="A1476" s="54">
        <v>1415</v>
      </c>
      <c r="B1476" s="1220">
        <f>'Expenditures 15-22'!K227</f>
        <v>3331</v>
      </c>
      <c r="C1476" s="13" t="s">
        <v>652</v>
      </c>
      <c r="D1476" s="13" t="str">
        <f t="shared" si="22"/>
        <v>Error?</v>
      </c>
    </row>
    <row r="1477" spans="1:4" x14ac:dyDescent="0.2">
      <c r="A1477" s="54">
        <v>1416</v>
      </c>
      <c r="B1477" s="1220">
        <f>'Expenditures 15-22'!K228</f>
        <v>13590</v>
      </c>
      <c r="C1477" s="13" t="s">
        <v>652</v>
      </c>
      <c r="D1477" s="13" t="str">
        <f t="shared" si="22"/>
        <v>Error?</v>
      </c>
    </row>
    <row r="1478" spans="1:4" x14ac:dyDescent="0.2">
      <c r="A1478" s="54">
        <v>1417</v>
      </c>
      <c r="B1478" s="1220">
        <f>'Expenditures 15-22'!K229</f>
        <v>0</v>
      </c>
      <c r="C1478" s="13" t="s">
        <v>652</v>
      </c>
      <c r="D1478" s="13" t="str">
        <f t="shared" si="22"/>
        <v>Error?</v>
      </c>
    </row>
    <row r="1479" spans="1:4" x14ac:dyDescent="0.2">
      <c r="A1479" s="54">
        <v>1418</v>
      </c>
      <c r="B1479" s="1220">
        <f>'Expenditures 15-22'!K230</f>
        <v>0</v>
      </c>
      <c r="C1479" s="13" t="s">
        <v>652</v>
      </c>
      <c r="D1479" s="13" t="str">
        <f t="shared" si="22"/>
        <v>Error?</v>
      </c>
    </row>
    <row r="1480" spans="1:4" x14ac:dyDescent="0.2">
      <c r="A1480" s="54">
        <v>1419</v>
      </c>
      <c r="B1480" s="1220">
        <f>'Expenditures 15-22'!K231</f>
        <v>2572</v>
      </c>
      <c r="C1480" s="13" t="s">
        <v>652</v>
      </c>
      <c r="D1480" s="13" t="str">
        <f t="shared" si="22"/>
        <v>Error?</v>
      </c>
    </row>
    <row r="1481" spans="1:4" x14ac:dyDescent="0.2">
      <c r="A1481" s="54">
        <v>1420</v>
      </c>
      <c r="B1481" s="1220">
        <f>'Expenditures 15-22'!K232</f>
        <v>21838</v>
      </c>
      <c r="C1481" s="13" t="s">
        <v>652</v>
      </c>
      <c r="D1481" s="13" t="str">
        <f t="shared" si="22"/>
        <v>Error?</v>
      </c>
    </row>
    <row r="1482" spans="1:4" x14ac:dyDescent="0.2">
      <c r="A1482" s="54">
        <v>1421</v>
      </c>
      <c r="B1482" s="1220">
        <f>'Expenditures 15-22'!K234</f>
        <v>10383</v>
      </c>
      <c r="C1482" s="13" t="s">
        <v>652</v>
      </c>
      <c r="D1482" s="13" t="str">
        <f t="shared" si="22"/>
        <v>Error?</v>
      </c>
    </row>
    <row r="1483" spans="1:4" x14ac:dyDescent="0.2">
      <c r="A1483" s="54">
        <v>1422</v>
      </c>
      <c r="B1483" s="1220">
        <f>'Expenditures 15-22'!K235</f>
        <v>18583</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28966</v>
      </c>
      <c r="C1485" s="13" t="s">
        <v>652</v>
      </c>
      <c r="D1485" s="13" t="str">
        <f t="shared" si="22"/>
        <v>Error?</v>
      </c>
    </row>
    <row r="1486" spans="1:4" x14ac:dyDescent="0.2">
      <c r="A1486" s="54">
        <v>1425</v>
      </c>
      <c r="B1486" s="1220">
        <f>'Expenditures 15-22'!K239</f>
        <v>528</v>
      </c>
      <c r="C1486" s="13" t="s">
        <v>652</v>
      </c>
      <c r="D1486" s="13" t="str">
        <f t="shared" si="22"/>
        <v>Error?</v>
      </c>
    </row>
    <row r="1487" spans="1:4" x14ac:dyDescent="0.2">
      <c r="A1487" s="54">
        <v>1426</v>
      </c>
      <c r="B1487" s="1220">
        <f>'Expenditures 15-22'!K240</f>
        <v>18610</v>
      </c>
      <c r="C1487" s="13" t="s">
        <v>652</v>
      </c>
      <c r="D1487" s="13" t="str">
        <f t="shared" si="22"/>
        <v>Error?</v>
      </c>
    </row>
    <row r="1488" spans="1:4" x14ac:dyDescent="0.2">
      <c r="A1488" s="54">
        <v>1427</v>
      </c>
      <c r="B1488" s="1220">
        <f>'Expenditures 15-22'!K251</f>
        <v>23714</v>
      </c>
      <c r="C1488" s="13" t="s">
        <v>652</v>
      </c>
      <c r="D1488" s="13" t="str">
        <f t="shared" si="22"/>
        <v>Error?</v>
      </c>
    </row>
    <row r="1489" spans="1:4" x14ac:dyDescent="0.2">
      <c r="A1489" s="54">
        <v>1428</v>
      </c>
      <c r="B1489" s="1220">
        <f>'Expenditures 15-22'!K253</f>
        <v>64571</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64571</v>
      </c>
      <c r="C1491" s="13" t="s">
        <v>652</v>
      </c>
      <c r="D1491" s="13" t="str">
        <f t="shared" si="22"/>
        <v>Error?</v>
      </c>
    </row>
    <row r="1492" spans="1:4" x14ac:dyDescent="0.2">
      <c r="A1492" s="54">
        <v>1431</v>
      </c>
      <c r="B1492" s="1220">
        <f>'Expenditures 15-22'!K257</f>
        <v>0</v>
      </c>
      <c r="C1492" s="13" t="s">
        <v>652</v>
      </c>
      <c r="D1492" s="13" t="str">
        <f t="shared" si="22"/>
        <v>Error?</v>
      </c>
    </row>
    <row r="1493" spans="1:4" x14ac:dyDescent="0.2">
      <c r="A1493" s="54">
        <v>1432</v>
      </c>
      <c r="B1493" s="1220">
        <f>'Expenditures 15-22'!K258</f>
        <v>18024</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169698</v>
      </c>
      <c r="C1495" s="13" t="s">
        <v>652</v>
      </c>
      <c r="D1495" s="13" t="str">
        <f t="shared" si="22"/>
        <v>Error?</v>
      </c>
    </row>
    <row r="1496" spans="1:4" x14ac:dyDescent="0.2">
      <c r="A1496" s="54">
        <v>1435</v>
      </c>
      <c r="B1496" s="1220">
        <f>'Expenditures 15-22'!K261</f>
        <v>0</v>
      </c>
      <c r="C1496" s="13" t="s">
        <v>652</v>
      </c>
      <c r="D1496" s="13" t="str">
        <f t="shared" si="22"/>
        <v>Error?</v>
      </c>
    </row>
    <row r="1497" spans="1:4" x14ac:dyDescent="0.2">
      <c r="A1497" s="54">
        <v>1436</v>
      </c>
      <c r="B1497" s="1220">
        <f>'Expenditures 15-22'!K262</f>
        <v>58395</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246117</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0</v>
      </c>
      <c r="C1504" s="13" t="s">
        <v>652</v>
      </c>
      <c r="D1504" s="13" t="str">
        <f t="shared" si="22"/>
        <v>Error?</v>
      </c>
    </row>
    <row r="1505" spans="1:4" x14ac:dyDescent="0.2">
      <c r="A1505" s="82">
        <v>1444</v>
      </c>
      <c r="D1505" s="13" t="str">
        <f t="shared" si="22"/>
        <v>OK</v>
      </c>
    </row>
    <row r="1506" spans="1:4" x14ac:dyDescent="0.2">
      <c r="A1506" s="54">
        <v>1445</v>
      </c>
      <c r="B1506" s="1220">
        <f>'Expenditures 15-22'!K270</f>
        <v>25011</v>
      </c>
      <c r="C1506" s="13" t="s">
        <v>652</v>
      </c>
      <c r="D1506" s="13" t="str">
        <f t="shared" si="22"/>
        <v>Error?</v>
      </c>
    </row>
    <row r="1507" spans="1:4" x14ac:dyDescent="0.2">
      <c r="A1507" s="82">
        <v>1446</v>
      </c>
      <c r="D1507" s="13" t="str">
        <f t="shared" si="22"/>
        <v>OK</v>
      </c>
    </row>
    <row r="1508" spans="1:4" x14ac:dyDescent="0.2">
      <c r="A1508" s="54">
        <v>1447</v>
      </c>
      <c r="B1508" s="1220">
        <f>'Expenditures 15-22'!K271</f>
        <v>25011</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410217</v>
      </c>
      <c r="C1510" s="13" t="s">
        <v>652</v>
      </c>
      <c r="D1510" s="13" t="str">
        <f t="shared" si="22"/>
        <v>Error?</v>
      </c>
    </row>
    <row r="1511" spans="1:4" x14ac:dyDescent="0.2">
      <c r="A1511" s="54">
        <v>1450</v>
      </c>
      <c r="B1511" s="1220">
        <f>'Expenditures 15-22'!K274</f>
        <v>81</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568639</v>
      </c>
      <c r="C1517" s="13" t="s">
        <v>652</v>
      </c>
      <c r="D1517" s="13" t="str">
        <f t="shared" si="22"/>
        <v>Error?</v>
      </c>
    </row>
    <row r="1518" spans="1:4" x14ac:dyDescent="0.2">
      <c r="A1518" s="54">
        <v>1457</v>
      </c>
      <c r="B1518" s="1220">
        <f>'Expenditures 15-22'!K289</f>
        <v>53896</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1035267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1035267</v>
      </c>
      <c r="C1547" s="13" t="s">
        <v>652</v>
      </c>
      <c r="D1547" s="13" t="str">
        <f t="shared" si="23"/>
        <v>Error?</v>
      </c>
    </row>
    <row r="1548" spans="1:4" x14ac:dyDescent="0.2">
      <c r="A1548" s="54">
        <v>1487</v>
      </c>
      <c r="B1548" s="1220">
        <f>'Expenditures 15-22'!G305</f>
        <v>1035267</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1035267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1035267</v>
      </c>
      <c r="C1559" s="13" t="s">
        <v>652</v>
      </c>
      <c r="D1559" s="13" t="str">
        <f t="shared" si="23"/>
        <v>Error?</v>
      </c>
    </row>
    <row r="1560" spans="1:4" x14ac:dyDescent="0.2">
      <c r="A1560" s="54">
        <v>1499</v>
      </c>
      <c r="B1560" s="1220">
        <f>'Expenditures 15-22'!K305</f>
        <v>1035267</v>
      </c>
      <c r="C1560" s="13" t="s">
        <v>652</v>
      </c>
      <c r="D1560" s="13" t="str">
        <f t="shared" si="23"/>
        <v>Error?</v>
      </c>
    </row>
    <row r="1561" spans="1:4" x14ac:dyDescent="0.2">
      <c r="A1561" s="54">
        <v>1500</v>
      </c>
      <c r="B1561" s="1220">
        <f>'Expenditures 15-22'!K306</f>
        <v>161380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-351593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-140787</v>
      </c>
      <c r="C1630" s="13" t="s">
        <v>652</v>
      </c>
      <c r="D1630" s="13" t="str">
        <f t="shared" si="24"/>
        <v>Error?</v>
      </c>
    </row>
    <row r="1631" spans="1:4" x14ac:dyDescent="0.2">
      <c r="A1631" s="54">
        <v>1570</v>
      </c>
      <c r="B1631" s="1220">
        <f>'Acct Summary 7-8'!D79</f>
        <v>1101587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139177</v>
      </c>
      <c r="C1644" s="13" t="s">
        <v>652</v>
      </c>
      <c r="D1644" s="13" t="str">
        <f t="shared" si="24"/>
        <v>Error?</v>
      </c>
    </row>
    <row r="1645" spans="1:4" x14ac:dyDescent="0.2">
      <c r="A1645" s="54">
        <v>1584</v>
      </c>
      <c r="B1645" s="1220">
        <f>'Acct Summary 7-8'!E79</f>
        <v>10885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9861</v>
      </c>
      <c r="C1658" s="13" t="s">
        <v>652</v>
      </c>
      <c r="D1658" s="13" t="str">
        <f t="shared" si="24"/>
        <v>Error?</v>
      </c>
    </row>
    <row r="1659" spans="1:4" x14ac:dyDescent="0.2">
      <c r="A1659" s="54">
        <v>1598</v>
      </c>
      <c r="B1659" s="1220">
        <f>'Acct Summary 7-8'!F79</f>
        <v>36062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-26519</v>
      </c>
      <c r="C1672" s="13" t="s">
        <v>652</v>
      </c>
      <c r="D1672" s="13" t="str">
        <f t="shared" si="25"/>
        <v>Error?</v>
      </c>
    </row>
    <row r="1673" spans="1:4" x14ac:dyDescent="0.2">
      <c r="A1673" s="54">
        <v>1612</v>
      </c>
      <c r="B1673" s="1220">
        <f>'Acct Summary 7-8'!G79</f>
        <v>143124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197020</v>
      </c>
      <c r="C1686" s="13" t="s">
        <v>652</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1044498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3499785</v>
      </c>
      <c r="C1744" s="13" t="s">
        <v>652</v>
      </c>
      <c r="D1744" s="13" t="str">
        <f t="shared" si="26"/>
        <v>Error?</v>
      </c>
    </row>
    <row r="1745" spans="1:5" x14ac:dyDescent="0.2">
      <c r="A1745" s="54">
        <v>1684</v>
      </c>
      <c r="B1745" s="1220">
        <f>'Tax Sched 24'!B5</f>
        <v>765149</v>
      </c>
      <c r="C1745" s="13" t="s">
        <v>652</v>
      </c>
      <c r="D1745" s="13" t="str">
        <f t="shared" si="26"/>
        <v>Error?</v>
      </c>
    </row>
    <row r="1746" spans="1:5" x14ac:dyDescent="0.2">
      <c r="A1746" s="54">
        <v>1685</v>
      </c>
      <c r="B1746" s="1220">
        <f>'Tax Sched 24'!B6</f>
        <v>336173</v>
      </c>
      <c r="C1746" s="13" t="s">
        <v>652</v>
      </c>
      <c r="D1746" s="13" t="str">
        <f t="shared" si="26"/>
        <v>Error?</v>
      </c>
    </row>
    <row r="1747" spans="1:5" x14ac:dyDescent="0.2">
      <c r="A1747" s="54">
        <v>1686</v>
      </c>
      <c r="B1747" s="1220">
        <f>'Tax Sched 24'!B7</f>
        <v>498759</v>
      </c>
      <c r="C1747" s="13" t="s">
        <v>652</v>
      </c>
      <c r="D1747" s="13" t="str">
        <f t="shared" si="26"/>
        <v>Error?</v>
      </c>
    </row>
    <row r="1748" spans="1:5" x14ac:dyDescent="0.2">
      <c r="A1748" s="54">
        <v>1687</v>
      </c>
      <c r="B1748" s="1220">
        <f>'Tax Sched 24'!B8</f>
        <v>299554</v>
      </c>
      <c r="C1748" s="13" t="s">
        <v>652</v>
      </c>
      <c r="D1748" s="13" t="str">
        <f t="shared" si="26"/>
        <v>Error?</v>
      </c>
    </row>
    <row r="1749" spans="1:5" x14ac:dyDescent="0.2">
      <c r="A1749" s="54">
        <v>1688</v>
      </c>
      <c r="B1749" s="1220">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281351</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0</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5980325</v>
      </c>
      <c r="C1759" s="13" t="s">
        <v>652</v>
      </c>
      <c r="D1759" s="13" t="str">
        <f t="shared" si="26"/>
        <v>Error?</v>
      </c>
    </row>
    <row r="1760" spans="1:5" x14ac:dyDescent="0.2">
      <c r="A1760" s="54">
        <v>1699</v>
      </c>
      <c r="B1760" s="1220">
        <f>'Tax Sched 24'!D4</f>
        <v>3499785</v>
      </c>
      <c r="C1760" s="13" t="s">
        <v>652</v>
      </c>
      <c r="D1760" s="13" t="str">
        <f t="shared" si="26"/>
        <v>Error?</v>
      </c>
    </row>
    <row r="1761" spans="1:5" x14ac:dyDescent="0.2">
      <c r="A1761" s="54">
        <v>1700</v>
      </c>
      <c r="B1761" s="1220">
        <f>'Tax Sched 24'!D5</f>
        <v>765149</v>
      </c>
      <c r="C1761" s="13" t="s">
        <v>652</v>
      </c>
      <c r="D1761" s="13" t="str">
        <f t="shared" si="26"/>
        <v>Error?</v>
      </c>
    </row>
    <row r="1762" spans="1:5" s="79" customFormat="1" x14ac:dyDescent="0.2">
      <c r="A1762" s="54">
        <v>1701</v>
      </c>
      <c r="B1762" s="1220">
        <f>'Tax Sched 24'!D6</f>
        <v>336173</v>
      </c>
      <c r="C1762" s="13" t="s">
        <v>652</v>
      </c>
      <c r="D1762" s="13" t="str">
        <f t="shared" si="26"/>
        <v>Error?</v>
      </c>
      <c r="E1762" s="80"/>
    </row>
    <row r="1763" spans="1:5" x14ac:dyDescent="0.2">
      <c r="A1763" s="54">
        <v>1702</v>
      </c>
      <c r="B1763" s="1220">
        <f>'Tax Sched 24'!D7</f>
        <v>498759</v>
      </c>
      <c r="C1763" s="13" t="s">
        <v>652</v>
      </c>
      <c r="D1763" s="13" t="str">
        <f t="shared" si="26"/>
        <v>Error?</v>
      </c>
    </row>
    <row r="1764" spans="1:5" x14ac:dyDescent="0.2">
      <c r="A1764" s="54">
        <v>1703</v>
      </c>
      <c r="B1764" s="1220">
        <f>'Tax Sched 24'!D8</f>
        <v>299554</v>
      </c>
      <c r="C1764" s="13" t="s">
        <v>652</v>
      </c>
      <c r="D1764" s="13" t="str">
        <f t="shared" si="26"/>
        <v>Error?</v>
      </c>
    </row>
    <row r="1765" spans="1:5" x14ac:dyDescent="0.2">
      <c r="A1765" s="54">
        <v>1704</v>
      </c>
      <c r="B1765" s="1220">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281351</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0</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5980325</v>
      </c>
      <c r="C1775" s="13" t="s">
        <v>652</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652</v>
      </c>
      <c r="D1791" s="13" t="str">
        <f t="shared" ref="D1791:D1854" si="27">IF(ISBLANK(B1791),"OK",IF(A1791-B1791=0,"OK","Error?"))</f>
        <v>Error?</v>
      </c>
    </row>
    <row r="1792" spans="1:4" x14ac:dyDescent="0.2">
      <c r="A1792" s="54">
        <v>1731</v>
      </c>
      <c r="B1792" s="1220">
        <f>'Tax Sched 24'!F4</f>
        <v>3720326</v>
      </c>
      <c r="C1792" s="13" t="s">
        <v>652</v>
      </c>
      <c r="D1792" s="13" t="str">
        <f t="shared" si="27"/>
        <v>Error?</v>
      </c>
    </row>
    <row r="1793" spans="1:4" x14ac:dyDescent="0.2">
      <c r="A1793" s="54">
        <v>1732</v>
      </c>
      <c r="B1793" s="1220">
        <f>'Tax Sched 24'!F5</f>
        <v>784907</v>
      </c>
      <c r="C1793" s="13" t="s">
        <v>652</v>
      </c>
      <c r="D1793" s="13" t="str">
        <f t="shared" si="27"/>
        <v>Error?</v>
      </c>
    </row>
    <row r="1794" spans="1:4" x14ac:dyDescent="0.2">
      <c r="A1794" s="54">
        <v>1733</v>
      </c>
      <c r="B1794" s="1220">
        <f>'Tax Sched 24'!F6</f>
        <v>422359</v>
      </c>
      <c r="C1794" s="13" t="s">
        <v>652</v>
      </c>
      <c r="D1794" s="13" t="str">
        <f t="shared" si="27"/>
        <v>Error?</v>
      </c>
    </row>
    <row r="1795" spans="1:4" x14ac:dyDescent="0.2">
      <c r="A1795" s="54">
        <v>1734</v>
      </c>
      <c r="B1795" s="1220">
        <f>'Tax Sched 24'!F7</f>
        <v>519231</v>
      </c>
      <c r="C1795" s="13" t="s">
        <v>652</v>
      </c>
      <c r="D1795" s="13" t="str">
        <f t="shared" si="27"/>
        <v>Error?</v>
      </c>
    </row>
    <row r="1796" spans="1:4" x14ac:dyDescent="0.2">
      <c r="A1796" s="54">
        <v>1735</v>
      </c>
      <c r="B1796" s="1220">
        <f>'Tax Sched 24'!F8</f>
        <v>247088</v>
      </c>
      <c r="C1796" s="13" t="s">
        <v>652</v>
      </c>
      <c r="D1796" s="13" t="str">
        <f t="shared" si="27"/>
        <v>Error?</v>
      </c>
    </row>
    <row r="1797" spans="1:4" x14ac:dyDescent="0.2">
      <c r="A1797" s="54">
        <v>1736</v>
      </c>
      <c r="B1797" s="1220">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297978</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0</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3720326</v>
      </c>
      <c r="D1808" s="13" t="str">
        <f t="shared" si="27"/>
        <v>Error?</v>
      </c>
    </row>
    <row r="1809" spans="1:4" x14ac:dyDescent="0.2">
      <c r="A1809" s="54">
        <v>1748</v>
      </c>
      <c r="B1809" s="1220">
        <f>'Tax Sched 24'!E5</f>
        <v>784907</v>
      </c>
      <c r="D1809" s="13" t="str">
        <f t="shared" si="27"/>
        <v>Error?</v>
      </c>
    </row>
    <row r="1810" spans="1:4" x14ac:dyDescent="0.2">
      <c r="A1810" s="54">
        <v>1749</v>
      </c>
      <c r="B1810" s="1220">
        <f>'Tax Sched 24'!E6</f>
        <v>422359</v>
      </c>
      <c r="D1810" s="13" t="str">
        <f t="shared" si="27"/>
        <v>Error?</v>
      </c>
    </row>
    <row r="1811" spans="1:4" x14ac:dyDescent="0.2">
      <c r="A1811" s="54">
        <v>1750</v>
      </c>
      <c r="B1811" s="1220">
        <f>'Tax Sched 24'!E7</f>
        <v>519231</v>
      </c>
      <c r="D1811" s="13" t="str">
        <f t="shared" si="27"/>
        <v>Error?</v>
      </c>
    </row>
    <row r="1812" spans="1:4" x14ac:dyDescent="0.2">
      <c r="A1812" s="54">
        <v>1751</v>
      </c>
      <c r="B1812" s="1220">
        <f>'Tax Sched 24'!E8</f>
        <v>247088</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297978</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6238959</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26714071</v>
      </c>
      <c r="C1939" s="13" t="s">
        <v>652</v>
      </c>
      <c r="D1939" s="13" t="str">
        <f t="shared" si="29"/>
        <v>Error?</v>
      </c>
    </row>
    <row r="1940" spans="1:5" x14ac:dyDescent="0.2">
      <c r="A1940" s="54">
        <v>1879</v>
      </c>
      <c r="B1940" s="1220">
        <f>'Short-Term Long-Term Debt 25'!F49</f>
        <v>2485000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996258</v>
      </c>
      <c r="D2008" s="13" t="str">
        <f t="shared" si="30"/>
        <v>Error?</v>
      </c>
    </row>
    <row r="2009" spans="1:4" x14ac:dyDescent="0.2">
      <c r="A2009" s="54">
        <v>1948</v>
      </c>
      <c r="B2009" s="1220">
        <f>'Cap Outlay Deprec 27'!C8</f>
        <v>48368988</v>
      </c>
      <c r="D2009" s="13" t="str">
        <f t="shared" si="30"/>
        <v>Error?</v>
      </c>
    </row>
    <row r="2010" spans="1:4" x14ac:dyDescent="0.2">
      <c r="A2010" s="54">
        <v>1949</v>
      </c>
      <c r="B2010" s="1220">
        <f>'Cap Outlay Deprec 27'!C10</f>
        <v>6620055</v>
      </c>
      <c r="D2010" s="13" t="str">
        <f t="shared" si="30"/>
        <v>Error?</v>
      </c>
    </row>
    <row r="2011" spans="1:4" x14ac:dyDescent="0.2">
      <c r="A2011" s="54">
        <v>1950</v>
      </c>
      <c r="B2011" s="1220">
        <f>'Cap Outlay Deprec 27'!C12</f>
        <v>2308823</v>
      </c>
      <c r="D2011" s="13" t="str">
        <f t="shared" si="30"/>
        <v>Error?</v>
      </c>
    </row>
    <row r="2012" spans="1:4" x14ac:dyDescent="0.2">
      <c r="A2012" s="54">
        <v>1951</v>
      </c>
      <c r="B2012" s="1220">
        <f>'Cap Outlay Deprec 27'!C13</f>
        <v>23684</v>
      </c>
      <c r="D2012" s="13" t="str">
        <f t="shared" si="30"/>
        <v>Error?</v>
      </c>
    </row>
    <row r="2013" spans="1:4" x14ac:dyDescent="0.2">
      <c r="A2013" s="54">
        <v>1952</v>
      </c>
      <c r="B2013" s="1220">
        <f>'Cap Outlay Deprec 27'!C16</f>
        <v>58317808</v>
      </c>
      <c r="C2013" s="13" t="s">
        <v>652</v>
      </c>
      <c r="D2013" s="13" t="str">
        <f t="shared" si="30"/>
        <v>Error?</v>
      </c>
    </row>
    <row r="2014" spans="1:4" x14ac:dyDescent="0.2">
      <c r="A2014" s="54">
        <v>1953</v>
      </c>
      <c r="B2014" s="1220">
        <f>'Cap Outlay Deprec 27'!D5</f>
        <v>16222</v>
      </c>
      <c r="D2014" s="13" t="str">
        <f t="shared" si="30"/>
        <v>Error?</v>
      </c>
    </row>
    <row r="2015" spans="1:4" x14ac:dyDescent="0.2">
      <c r="A2015" s="54">
        <v>1954</v>
      </c>
      <c r="B2015" s="1220">
        <f>'Cap Outlay Deprec 27'!D8</f>
        <v>887415</v>
      </c>
      <c r="D2015" s="13" t="str">
        <f t="shared" si="30"/>
        <v>Error?</v>
      </c>
    </row>
    <row r="2016" spans="1:4" x14ac:dyDescent="0.2">
      <c r="A2016" s="54">
        <v>1955</v>
      </c>
      <c r="B2016" s="1220">
        <f>'Cap Outlay Deprec 27'!D10</f>
        <v>53066</v>
      </c>
      <c r="D2016" s="13" t="str">
        <f t="shared" si="30"/>
        <v>Error?</v>
      </c>
    </row>
    <row r="2017" spans="1:4" x14ac:dyDescent="0.2">
      <c r="A2017" s="54">
        <v>1956</v>
      </c>
      <c r="B2017" s="1220">
        <f>'Cap Outlay Deprec 27'!D12</f>
        <v>203820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1160523</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171788</v>
      </c>
      <c r="D2023" s="13" t="str">
        <f t="shared" si="30"/>
        <v>Error?</v>
      </c>
    </row>
    <row r="2024" spans="1:4" x14ac:dyDescent="0.2">
      <c r="A2024" s="54">
        <v>1963</v>
      </c>
      <c r="B2024" s="1220">
        <f>'Cap Outlay Deprec 27'!E13</f>
        <v>23684</v>
      </c>
      <c r="D2024" s="13" t="str">
        <f t="shared" si="30"/>
        <v>Error?</v>
      </c>
    </row>
    <row r="2025" spans="1:4" x14ac:dyDescent="0.2">
      <c r="A2025" s="54">
        <v>1964</v>
      </c>
      <c r="B2025" s="1220">
        <f>'Cap Outlay Deprec 27'!E16</f>
        <v>195472</v>
      </c>
      <c r="C2025" s="13" t="s">
        <v>652</v>
      </c>
      <c r="D2025" s="13" t="str">
        <f t="shared" si="30"/>
        <v>Error?</v>
      </c>
    </row>
    <row r="2026" spans="1:4" x14ac:dyDescent="0.2">
      <c r="A2026" s="54">
        <v>1965</v>
      </c>
      <c r="B2026" s="1220">
        <f>'Cap Outlay Deprec 27'!F5</f>
        <v>1012480</v>
      </c>
      <c r="C2026" s="13" t="s">
        <v>652</v>
      </c>
      <c r="D2026" s="13" t="str">
        <f t="shared" si="30"/>
        <v>Error?</v>
      </c>
    </row>
    <row r="2027" spans="1:4" x14ac:dyDescent="0.2">
      <c r="A2027" s="54">
        <v>1966</v>
      </c>
      <c r="B2027" s="1220">
        <f>'Cap Outlay Deprec 27'!F8</f>
        <v>49256403</v>
      </c>
      <c r="C2027" s="13" t="s">
        <v>652</v>
      </c>
      <c r="D2027" s="13" t="str">
        <f t="shared" si="30"/>
        <v>Error?</v>
      </c>
    </row>
    <row r="2028" spans="1:4" x14ac:dyDescent="0.2">
      <c r="A2028" s="54">
        <v>1967</v>
      </c>
      <c r="B2028" s="1220">
        <f>'Cap Outlay Deprec 27'!F10</f>
        <v>6673121</v>
      </c>
      <c r="C2028" s="13" t="s">
        <v>652</v>
      </c>
      <c r="D2028" s="13" t="str">
        <f t="shared" si="30"/>
        <v>Error?</v>
      </c>
    </row>
    <row r="2029" spans="1:4" x14ac:dyDescent="0.2">
      <c r="A2029" s="54">
        <v>1968</v>
      </c>
      <c r="B2029" s="1220">
        <f>'Cap Outlay Deprec 27'!F12</f>
        <v>2340855</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59282859</v>
      </c>
      <c r="C2031" s="13" t="s">
        <v>652</v>
      </c>
      <c r="D2031" s="13" t="str">
        <f t="shared" si="30"/>
        <v>Error?</v>
      </c>
    </row>
    <row r="2032" spans="1:4" x14ac:dyDescent="0.2">
      <c r="A2032" s="82">
        <v>1971</v>
      </c>
      <c r="D2032" s="13" t="str">
        <f t="shared" si="30"/>
        <v>OK</v>
      </c>
    </row>
    <row r="2033" spans="1:4" x14ac:dyDescent="0.2">
      <c r="A2033" s="54">
        <v>1972</v>
      </c>
      <c r="B2033" s="1220">
        <f>'Cap Outlay Deprec 27'!H8</f>
        <v>18027005</v>
      </c>
      <c r="D2033" s="13" t="str">
        <f t="shared" si="30"/>
        <v>Error?</v>
      </c>
    </row>
    <row r="2034" spans="1:4" x14ac:dyDescent="0.2">
      <c r="A2034" s="54">
        <v>1973</v>
      </c>
      <c r="B2034" s="1220">
        <f>'Cap Outlay Deprec 27'!H10</f>
        <v>1664351</v>
      </c>
      <c r="D2034" s="13" t="str">
        <f t="shared" si="30"/>
        <v>Error?</v>
      </c>
    </row>
    <row r="2035" spans="1:4" x14ac:dyDescent="0.2">
      <c r="A2035" s="54">
        <v>1974</v>
      </c>
      <c r="B2035" s="1220">
        <f>'Cap Outlay Deprec 27'!H12</f>
        <v>1291735</v>
      </c>
      <c r="D2035" s="13" t="str">
        <f t="shared" si="30"/>
        <v>Error?</v>
      </c>
    </row>
    <row r="2036" spans="1:4" x14ac:dyDescent="0.2">
      <c r="A2036" s="54">
        <v>1975</v>
      </c>
      <c r="B2036" s="1220">
        <f>'Cap Outlay Deprec 27'!H13</f>
        <v>23684</v>
      </c>
      <c r="D2036" s="13" t="str">
        <f t="shared" si="30"/>
        <v>Error?</v>
      </c>
    </row>
    <row r="2037" spans="1:4" x14ac:dyDescent="0.2">
      <c r="A2037" s="54">
        <v>1976</v>
      </c>
      <c r="B2037" s="1220">
        <f>'Cap Outlay Deprec 27'!H16</f>
        <v>21006775</v>
      </c>
      <c r="C2037" s="13" t="s">
        <v>652</v>
      </c>
      <c r="D2037" s="13" t="str">
        <f t="shared" si="30"/>
        <v>Error?</v>
      </c>
    </row>
    <row r="2038" spans="1:4" x14ac:dyDescent="0.2">
      <c r="A2038" s="82">
        <v>1977</v>
      </c>
      <c r="D2038" s="13" t="str">
        <f t="shared" si="30"/>
        <v>OK</v>
      </c>
    </row>
    <row r="2039" spans="1:4" x14ac:dyDescent="0.2">
      <c r="A2039" s="54">
        <v>1978</v>
      </c>
      <c r="B2039" s="1220">
        <f>'Cap Outlay Deprec 27'!I8</f>
        <v>985129</v>
      </c>
      <c r="D2039" s="13" t="str">
        <f t="shared" si="30"/>
        <v>Error?</v>
      </c>
    </row>
    <row r="2040" spans="1:4" x14ac:dyDescent="0.2">
      <c r="A2040" s="54">
        <v>1979</v>
      </c>
      <c r="B2040" s="1220">
        <f>'Cap Outlay Deprec 27'!I10</f>
        <v>317260</v>
      </c>
      <c r="D2040" s="13" t="str">
        <f t="shared" si="30"/>
        <v>Error?</v>
      </c>
    </row>
    <row r="2041" spans="1:4" x14ac:dyDescent="0.2">
      <c r="A2041" s="54">
        <v>1980</v>
      </c>
      <c r="B2041" s="1220">
        <f>'Cap Outlay Deprec 27'!I12</f>
        <v>234085</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1536474</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171788</v>
      </c>
      <c r="D2047" s="13" t="str">
        <f t="shared" ref="D2047:D2110" si="31">IF(ISBLANK(B2047),"OK",IF(A2047-B2047=0,"OK","Error?"))</f>
        <v>Error?</v>
      </c>
    </row>
    <row r="2048" spans="1:4" x14ac:dyDescent="0.2">
      <c r="A2048" s="54">
        <v>1987</v>
      </c>
      <c r="B2048" s="1220">
        <f>'Cap Outlay Deprec 27'!J13</f>
        <v>23684</v>
      </c>
      <c r="D2048" s="13" t="str">
        <f t="shared" si="31"/>
        <v>Error?</v>
      </c>
    </row>
    <row r="2049" spans="1:4" x14ac:dyDescent="0.2">
      <c r="A2049" s="54">
        <v>1988</v>
      </c>
      <c r="B2049" s="1220">
        <f>'Cap Outlay Deprec 27'!J16</f>
        <v>195472</v>
      </c>
      <c r="C2049" s="13" t="s">
        <v>652</v>
      </c>
      <c r="D2049" s="13" t="str">
        <f t="shared" si="31"/>
        <v>Error?</v>
      </c>
    </row>
    <row r="2050" spans="1:4" x14ac:dyDescent="0.2">
      <c r="A2050" s="82">
        <v>1989</v>
      </c>
      <c r="D2050" s="13" t="str">
        <f t="shared" si="31"/>
        <v>OK</v>
      </c>
    </row>
    <row r="2051" spans="1:4" x14ac:dyDescent="0.2">
      <c r="A2051" s="54">
        <v>1990</v>
      </c>
      <c r="B2051" s="1220">
        <f>'Cap Outlay Deprec 27'!K8</f>
        <v>19012134</v>
      </c>
      <c r="C2051" s="13" t="s">
        <v>652</v>
      </c>
      <c r="D2051" s="13" t="str">
        <f t="shared" si="31"/>
        <v>Error?</v>
      </c>
    </row>
    <row r="2052" spans="1:4" x14ac:dyDescent="0.2">
      <c r="A2052" s="54">
        <v>1991</v>
      </c>
      <c r="B2052" s="1220">
        <f>'Cap Outlay Deprec 27'!K10</f>
        <v>1981611</v>
      </c>
      <c r="C2052" s="13" t="s">
        <v>652</v>
      </c>
      <c r="D2052" s="13" t="str">
        <f t="shared" si="31"/>
        <v>Error?</v>
      </c>
    </row>
    <row r="2053" spans="1:4" x14ac:dyDescent="0.2">
      <c r="A2053" s="54">
        <v>1992</v>
      </c>
      <c r="B2053" s="1220">
        <f>'Cap Outlay Deprec 27'!K12</f>
        <v>1354032</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22347777</v>
      </c>
      <c r="C2055" s="13" t="s">
        <v>652</v>
      </c>
      <c r="D2055" s="13" t="str">
        <f t="shared" si="31"/>
        <v>Error?</v>
      </c>
    </row>
    <row r="2056" spans="1:4" x14ac:dyDescent="0.2">
      <c r="A2056" s="54">
        <v>1995</v>
      </c>
      <c r="B2056" s="1220">
        <f>'Cap Outlay Deprec 27'!L5</f>
        <v>1012480</v>
      </c>
      <c r="C2056" s="13" t="s">
        <v>652</v>
      </c>
      <c r="D2056" s="13" t="str">
        <f t="shared" si="31"/>
        <v>Error?</v>
      </c>
    </row>
    <row r="2057" spans="1:4" x14ac:dyDescent="0.2">
      <c r="A2057" s="54">
        <v>1996</v>
      </c>
      <c r="B2057" s="1220">
        <f>'Cap Outlay Deprec 27'!L8</f>
        <v>30244269</v>
      </c>
      <c r="C2057" s="13" t="s">
        <v>652</v>
      </c>
      <c r="D2057" s="13" t="str">
        <f t="shared" si="31"/>
        <v>Error?</v>
      </c>
    </row>
    <row r="2058" spans="1:4" x14ac:dyDescent="0.2">
      <c r="A2058" s="54">
        <v>1997</v>
      </c>
      <c r="B2058" s="1220">
        <f>'Cap Outlay Deprec 27'!L10</f>
        <v>4691510</v>
      </c>
      <c r="C2058" s="13" t="s">
        <v>652</v>
      </c>
      <c r="D2058" s="13" t="str">
        <f t="shared" si="31"/>
        <v>Error?</v>
      </c>
    </row>
    <row r="2059" spans="1:4" x14ac:dyDescent="0.2">
      <c r="A2059" s="54">
        <v>1998</v>
      </c>
      <c r="B2059" s="1220">
        <f>'Cap Outlay Deprec 27'!L12</f>
        <v>986823</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36935082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2372792</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2375944</v>
      </c>
      <c r="C2088" s="13" t="s">
        <v>652</v>
      </c>
      <c r="D2088" s="13" t="str">
        <f t="shared" si="31"/>
        <v>Error?</v>
      </c>
    </row>
    <row r="2089" spans="1:4" x14ac:dyDescent="0.2">
      <c r="A2089" s="54">
        <v>2028</v>
      </c>
      <c r="B2089" s="1220">
        <f>'Expenditures 15-22'!K92</f>
        <v>3910</v>
      </c>
      <c r="C2089" s="13" t="s">
        <v>652</v>
      </c>
      <c r="D2089" s="13" t="str">
        <f t="shared" si="31"/>
        <v>Error?</v>
      </c>
    </row>
    <row r="2090" spans="1:4" x14ac:dyDescent="0.2">
      <c r="A2090" s="82">
        <v>2029</v>
      </c>
      <c r="D2090" s="13" t="str">
        <f t="shared" si="31"/>
        <v>OK</v>
      </c>
    </row>
    <row r="2091" spans="1:4" x14ac:dyDescent="0.2">
      <c r="A2091" s="54">
        <v>2030</v>
      </c>
      <c r="B2091" s="1220">
        <f>'Expenditures 15-22'!H136</f>
        <v>2469</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2469</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600000</v>
      </c>
      <c r="C2105" s="13" t="s">
        <v>652</v>
      </c>
      <c r="D2105" s="13" t="str">
        <f t="shared" si="31"/>
        <v>Error?</v>
      </c>
    </row>
    <row r="2106" spans="1:4" x14ac:dyDescent="0.2">
      <c r="A2106" s="54">
        <v>2045</v>
      </c>
      <c r="B2106" s="1220">
        <f>'Acct Summary 7-8'!I48</f>
        <v>3150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1044498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4647969</v>
      </c>
      <c r="C2551" s="13" t="s">
        <v>652</v>
      </c>
      <c r="D2551" s="13" t="str">
        <f t="shared" si="38"/>
        <v>Error?</v>
      </c>
    </row>
    <row r="2552" spans="1:4" x14ac:dyDescent="0.2">
      <c r="A2552" s="82">
        <v>2491</v>
      </c>
      <c r="D2552" s="13" t="str">
        <f t="shared" si="38"/>
        <v>OK</v>
      </c>
    </row>
    <row r="2553" spans="1:4" x14ac:dyDescent="0.2">
      <c r="A2553" s="54">
        <v>2492</v>
      </c>
      <c r="B2553" s="1220">
        <f>'Acct Summary 7-8'!C6</f>
        <v>11513070</v>
      </c>
      <c r="C2553" s="13" t="s">
        <v>652</v>
      </c>
      <c r="D2553" s="13" t="str">
        <f t="shared" si="38"/>
        <v>Error?</v>
      </c>
    </row>
    <row r="2554" spans="1:4" x14ac:dyDescent="0.2">
      <c r="A2554" s="54">
        <v>2493</v>
      </c>
      <c r="B2554" s="1220">
        <f>'Acct Summary 7-8'!C7</f>
        <v>1764551</v>
      </c>
      <c r="C2554" s="13" t="s">
        <v>652</v>
      </c>
      <c r="D2554" s="13" t="str">
        <f t="shared" si="38"/>
        <v>Error?</v>
      </c>
    </row>
    <row r="2555" spans="1:4" x14ac:dyDescent="0.2">
      <c r="A2555" s="54">
        <v>2494</v>
      </c>
      <c r="B2555" s="1220">
        <f>'Acct Summary 7-8'!C8</f>
        <v>17925590</v>
      </c>
      <c r="C2555" s="13" t="s">
        <v>652</v>
      </c>
      <c r="D2555" s="13" t="str">
        <f t="shared" si="38"/>
        <v>Error?</v>
      </c>
    </row>
    <row r="2556" spans="1:4" x14ac:dyDescent="0.2">
      <c r="A2556" s="54">
        <v>2495</v>
      </c>
      <c r="B2556" s="1220">
        <f>'Acct Summary 7-8'!C12</f>
        <v>10221311</v>
      </c>
      <c r="C2556" s="13" t="s">
        <v>652</v>
      </c>
      <c r="D2556" s="13" t="str">
        <f t="shared" si="38"/>
        <v>Error?</v>
      </c>
    </row>
    <row r="2557" spans="1:4" x14ac:dyDescent="0.2">
      <c r="A2557" s="54">
        <v>2496</v>
      </c>
      <c r="B2557" s="1220">
        <f>'Acct Summary 7-8'!C13</f>
        <v>5758173</v>
      </c>
      <c r="C2557" s="13" t="s">
        <v>652</v>
      </c>
      <c r="D2557" s="13" t="str">
        <f t="shared" si="38"/>
        <v>Error?</v>
      </c>
    </row>
    <row r="2558" spans="1:4" x14ac:dyDescent="0.2">
      <c r="A2558" s="54">
        <v>2497</v>
      </c>
      <c r="B2558" s="1220">
        <f>'Acct Summary 7-8'!C14</f>
        <v>13549</v>
      </c>
      <c r="C2558" s="13" t="s">
        <v>652</v>
      </c>
      <c r="D2558" s="13" t="str">
        <f t="shared" si="38"/>
        <v>Error?</v>
      </c>
    </row>
    <row r="2559" spans="1:4" x14ac:dyDescent="0.2">
      <c r="A2559" s="54">
        <v>2498</v>
      </c>
      <c r="B2559" s="1220">
        <f>'Acct Summary 7-8'!C15</f>
        <v>2379854</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18372887</v>
      </c>
      <c r="C2561" s="13" t="s">
        <v>652</v>
      </c>
      <c r="D2561" s="13" t="str">
        <f t="shared" si="39"/>
        <v>Error?</v>
      </c>
    </row>
    <row r="2562" spans="1:4" x14ac:dyDescent="0.2">
      <c r="A2562" s="54">
        <v>2501</v>
      </c>
      <c r="B2562" s="1220">
        <f>'Acct Summary 7-8'!C20</f>
        <v>-447297</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773820</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773820</v>
      </c>
      <c r="C2568" s="13" t="s">
        <v>652</v>
      </c>
      <c r="D2568" s="13" t="str">
        <f t="shared" si="39"/>
        <v>Error?</v>
      </c>
    </row>
    <row r="2569" spans="1:4" x14ac:dyDescent="0.2">
      <c r="A2569" s="54">
        <v>2508</v>
      </c>
      <c r="B2569" s="1220">
        <f>'Acct Summary 7-8'!D13</f>
        <v>750135</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2469</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752604</v>
      </c>
      <c r="C2573" s="13" t="s">
        <v>652</v>
      </c>
      <c r="D2573" s="13" t="str">
        <f t="shared" si="39"/>
        <v>Error?</v>
      </c>
    </row>
    <row r="2574" spans="1:4" x14ac:dyDescent="0.2">
      <c r="A2574" s="54">
        <v>2513</v>
      </c>
      <c r="B2574" s="1220">
        <f>'Acct Summary 7-8'!D20</f>
        <v>21216</v>
      </c>
      <c r="C2574" s="13" t="s">
        <v>652</v>
      </c>
      <c r="D2574" s="13" t="str">
        <f t="shared" si="39"/>
        <v>Error?</v>
      </c>
    </row>
    <row r="2575" spans="1:4" x14ac:dyDescent="0.2">
      <c r="A2575" s="54">
        <v>2514</v>
      </c>
      <c r="B2575" s="1220">
        <f>'Acct Summary 7-8'!D80</f>
        <v>-883118</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517999</v>
      </c>
      <c r="C2591" s="13" t="s">
        <v>652</v>
      </c>
      <c r="D2591" s="13" t="str">
        <f t="shared" si="39"/>
        <v>Error?</v>
      </c>
    </row>
    <row r="2592" spans="1:4" x14ac:dyDescent="0.2">
      <c r="A2592" s="82">
        <v>2531</v>
      </c>
      <c r="D2592" s="13" t="str">
        <f t="shared" si="39"/>
        <v>OK</v>
      </c>
    </row>
    <row r="2593" spans="1:4" x14ac:dyDescent="0.2">
      <c r="A2593" s="54">
        <v>2532</v>
      </c>
      <c r="B2593" s="1220">
        <f>'Acct Summary 7-8'!F6</f>
        <v>204506</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722505</v>
      </c>
      <c r="C2595" s="13" t="s">
        <v>652</v>
      </c>
      <c r="D2595" s="13" t="str">
        <f t="shared" si="39"/>
        <v>Error?</v>
      </c>
    </row>
    <row r="2596" spans="1:4" x14ac:dyDescent="0.2">
      <c r="A2596" s="54">
        <v>2535</v>
      </c>
      <c r="B2596" s="1220">
        <f>'Acct Summary 7-8'!F13</f>
        <v>784865</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784865</v>
      </c>
      <c r="C2600" s="13" t="s">
        <v>652</v>
      </c>
      <c r="D2600" s="13" t="str">
        <f t="shared" si="39"/>
        <v>Error?</v>
      </c>
    </row>
    <row r="2601" spans="1:4" x14ac:dyDescent="0.2">
      <c r="A2601" s="54">
        <v>2540</v>
      </c>
      <c r="B2601" s="1220">
        <f>'Acct Summary 7-8'!F20</f>
        <v>-62360</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622535</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622535</v>
      </c>
      <c r="C2606" s="13" t="s">
        <v>652</v>
      </c>
      <c r="D2606" s="13" t="str">
        <f t="shared" si="39"/>
        <v>Error?</v>
      </c>
    </row>
    <row r="2607" spans="1:4" x14ac:dyDescent="0.2">
      <c r="A2607" s="54">
        <v>2546</v>
      </c>
      <c r="B2607" s="1220">
        <f>'Acct Summary 7-8'!G12</f>
        <v>158341</v>
      </c>
      <c r="C2607" s="13" t="s">
        <v>652</v>
      </c>
      <c r="D2607" s="13" t="str">
        <f t="shared" si="39"/>
        <v>Error?</v>
      </c>
    </row>
    <row r="2608" spans="1:4" x14ac:dyDescent="0.2">
      <c r="A2608" s="54">
        <v>2547</v>
      </c>
      <c r="B2608" s="1220">
        <f>'Acct Summary 7-8'!G13</f>
        <v>410217</v>
      </c>
      <c r="C2608" s="13" t="s">
        <v>652</v>
      </c>
      <c r="D2608" s="13" t="str">
        <f t="shared" si="39"/>
        <v>Error?</v>
      </c>
    </row>
    <row r="2609" spans="1:4" x14ac:dyDescent="0.2">
      <c r="A2609" s="54">
        <v>2548</v>
      </c>
      <c r="B2609" s="1220">
        <f>'Acct Summary 7-8'!G14</f>
        <v>81</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568639</v>
      </c>
      <c r="C2612" s="13" t="s">
        <v>652</v>
      </c>
      <c r="D2612" s="13" t="str">
        <f t="shared" si="39"/>
        <v>Error?</v>
      </c>
    </row>
    <row r="2613" spans="1:4" x14ac:dyDescent="0.2">
      <c r="A2613" s="54">
        <v>2552</v>
      </c>
      <c r="B2613" s="1220">
        <f>'Acct Summary 7-8'!G20</f>
        <v>53896</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1151435</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1151435</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1254329</v>
      </c>
      <c r="C2634" s="13" t="s">
        <v>652</v>
      </c>
      <c r="D2634" s="13" t="str">
        <f t="shared" si="40"/>
        <v>Error?</v>
      </c>
    </row>
    <row r="2635" spans="1:4" x14ac:dyDescent="0.2">
      <c r="A2635" s="54">
        <v>2574</v>
      </c>
      <c r="B2635" s="1220">
        <f>'Acct Summary 7-8'!E17</f>
        <v>1254329</v>
      </c>
      <c r="C2635" s="13" t="s">
        <v>652</v>
      </c>
      <c r="D2635" s="13" t="str">
        <f t="shared" si="40"/>
        <v>Error?</v>
      </c>
    </row>
    <row r="2636" spans="1:4" x14ac:dyDescent="0.2">
      <c r="A2636" s="54">
        <v>2575</v>
      </c>
      <c r="B2636" s="1220">
        <f>'Acct Summary 7-8'!E20</f>
        <v>-102894</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1196647</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1196647</v>
      </c>
      <c r="C2658" s="13" t="s">
        <v>652</v>
      </c>
      <c r="D2658" s="13" t="str">
        <f t="shared" si="40"/>
        <v>Error?</v>
      </c>
    </row>
    <row r="2659" spans="1:4" x14ac:dyDescent="0.2">
      <c r="A2659" s="54">
        <v>2598</v>
      </c>
      <c r="B2659" s="1220">
        <f>'Acct Summary 7-8'!H13</f>
        <v>1035267</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1035267</v>
      </c>
      <c r="C2661" s="13" t="s">
        <v>652</v>
      </c>
      <c r="D2661" s="13" t="str">
        <f t="shared" si="40"/>
        <v>Error?</v>
      </c>
    </row>
    <row r="2662" spans="1:4" x14ac:dyDescent="0.2">
      <c r="A2662" s="54">
        <v>2601</v>
      </c>
      <c r="B2662" s="1220">
        <f>'Acct Summary 7-8'!H20</f>
        <v>161380</v>
      </c>
      <c r="C2662" s="13" t="s">
        <v>652</v>
      </c>
      <c r="D2662" s="13" t="str">
        <f t="shared" si="40"/>
        <v>Error?</v>
      </c>
    </row>
    <row r="2663" spans="1:4" x14ac:dyDescent="0.2">
      <c r="A2663" s="54">
        <v>2602</v>
      </c>
      <c r="B2663" s="1220">
        <f>'Acct Summary 7-8'!H80</f>
        <v>883118</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729</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3152</v>
      </c>
      <c r="C2789" s="13" t="s">
        <v>652</v>
      </c>
      <c r="D2789" s="13" t="str">
        <f t="shared" si="42"/>
        <v>Error?</v>
      </c>
    </row>
    <row r="2790" spans="1:4" x14ac:dyDescent="0.2">
      <c r="A2790" s="54">
        <v>2729</v>
      </c>
      <c r="B2790" s="1220">
        <f>'Expenditures 15-22'!E102</f>
        <v>3152</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508</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221</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2806768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176882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2806768</v>
      </c>
      <c r="D2912" s="13" t="str">
        <f t="shared" si="44"/>
        <v>Error?</v>
      </c>
    </row>
    <row r="2913" spans="1:4" x14ac:dyDescent="0.2">
      <c r="A2913" s="54">
        <v>2852</v>
      </c>
      <c r="B2913" s="1220">
        <f>'Assets-Liab 5-6'!I41</f>
        <v>2806768</v>
      </c>
      <c r="C2913" s="13" t="s">
        <v>652</v>
      </c>
      <c r="D2913" s="13" t="str">
        <f t="shared" si="44"/>
        <v>Error?</v>
      </c>
    </row>
    <row r="2914" spans="1:4" x14ac:dyDescent="0.2">
      <c r="A2914" s="54">
        <v>2853</v>
      </c>
      <c r="B2914" s="1220">
        <f>'Assets-Liab 5-6'!L33</f>
        <v>176882</v>
      </c>
      <c r="D2914" s="13" t="str">
        <f t="shared" si="44"/>
        <v>Error?</v>
      </c>
    </row>
    <row r="2915" spans="1:4" x14ac:dyDescent="0.2">
      <c r="A2915" s="82">
        <v>2854</v>
      </c>
      <c r="D2915" s="13" t="str">
        <f t="shared" si="44"/>
        <v>OK</v>
      </c>
    </row>
    <row r="2916" spans="1:4" x14ac:dyDescent="0.2">
      <c r="A2916" s="54">
        <v>2855</v>
      </c>
      <c r="B2916" s="1220">
        <f>'Assets-Liab 5-6'!L34</f>
        <v>176882</v>
      </c>
      <c r="C2916" s="13" t="s">
        <v>652</v>
      </c>
      <c r="D2916" s="13" t="str">
        <f t="shared" si="44"/>
        <v>Error?</v>
      </c>
    </row>
    <row r="2917" spans="1:4" x14ac:dyDescent="0.2">
      <c r="A2917" s="54">
        <v>2856</v>
      </c>
      <c r="B2917" s="1220">
        <f>'Assets-Liab 5-6'!L41</f>
        <v>176882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3152</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2372792</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3152</v>
      </c>
      <c r="C2973" s="13" t="s">
        <v>652</v>
      </c>
      <c r="D2973" s="13" t="str">
        <f t="shared" si="45"/>
        <v>Error?</v>
      </c>
    </row>
    <row r="2974" spans="1:4" x14ac:dyDescent="0.2">
      <c r="A2974" s="54">
        <v>2913</v>
      </c>
      <c r="B2974" s="1220">
        <f>'Expenditures 15-22'!K79</f>
        <v>2372792</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2469</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2469</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475541</v>
      </c>
      <c r="D3055" s="13" t="str">
        <f t="shared" si="46"/>
        <v>Error?</v>
      </c>
    </row>
    <row r="3056" spans="1:4" x14ac:dyDescent="0.2">
      <c r="A3056" s="54">
        <v>2995</v>
      </c>
      <c r="B3056" s="1220">
        <f>'Expenditures 15-22'!D10</f>
        <v>213457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35880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724878</v>
      </c>
      <c r="C3062" s="13" t="s">
        <v>652</v>
      </c>
      <c r="D3062" s="13" t="str">
        <f t="shared" si="46"/>
        <v>Error?</v>
      </c>
    </row>
    <row r="3063" spans="1:4" x14ac:dyDescent="0.2">
      <c r="A3063" s="82">
        <v>3002</v>
      </c>
      <c r="D3063" s="13" t="str">
        <f t="shared" si="46"/>
        <v>OK</v>
      </c>
    </row>
    <row r="3064" spans="1:4" x14ac:dyDescent="0.2">
      <c r="A3064" s="54">
        <v>3003</v>
      </c>
      <c r="B3064" s="1220">
        <f>'Expenditures 15-22'!D213</f>
        <v>31603</v>
      </c>
      <c r="D3064" s="13" t="str">
        <f t="shared" si="46"/>
        <v>Error?</v>
      </c>
    </row>
    <row r="3065" spans="1:4" x14ac:dyDescent="0.2">
      <c r="A3065" s="54">
        <v>3004</v>
      </c>
      <c r="B3065" s="1220">
        <f>'Expenditures 15-22'!K213</f>
        <v>31603</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56094</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3150</v>
      </c>
      <c r="C3225" s="13" t="s">
        <v>652</v>
      </c>
      <c r="D3225" s="13" t="str">
        <f t="shared" si="49"/>
        <v>Error?</v>
      </c>
    </row>
    <row r="3226" spans="1:4" x14ac:dyDescent="0.2">
      <c r="A3226" s="54">
        <v>3165</v>
      </c>
      <c r="B3226" s="1220">
        <f>'Acct Summary 7-8'!I8</f>
        <v>3150</v>
      </c>
      <c r="C3226" s="13" t="s">
        <v>652</v>
      </c>
      <c r="D3226" s="13" t="str">
        <f t="shared" si="49"/>
        <v>Error?</v>
      </c>
    </row>
    <row r="3227" spans="1:4" x14ac:dyDescent="0.2">
      <c r="A3227" s="54">
        <v>3166</v>
      </c>
      <c r="B3227" s="1220">
        <f>'Acct Summary 7-8'!I20</f>
        <v>3150</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703879</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45776</v>
      </c>
      <c r="C3231" s="13" t="s">
        <v>652</v>
      </c>
      <c r="D3231" s="13" t="str">
        <f t="shared" si="49"/>
        <v>Error?</v>
      </c>
    </row>
    <row r="3232" spans="1:4" x14ac:dyDescent="0.2">
      <c r="A3232" s="54">
        <v>3171</v>
      </c>
      <c r="B3232" s="1220">
        <f>'Acct Summary 7-8'!C77</f>
        <v>658103</v>
      </c>
      <c r="C3232" s="13" t="s">
        <v>652</v>
      </c>
      <c r="D3232" s="13" t="str">
        <f t="shared" si="49"/>
        <v>Error?</v>
      </c>
    </row>
    <row r="3233" spans="1:4" x14ac:dyDescent="0.2">
      <c r="A3233" s="54">
        <v>3172</v>
      </c>
      <c r="B3233" s="1220">
        <f>'Acct Summary 7-8'!C78</f>
        <v>210806</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100508</v>
      </c>
      <c r="C3237" s="13" t="s">
        <v>652</v>
      </c>
      <c r="D3237" s="13" t="str">
        <f t="shared" si="49"/>
        <v>Error?</v>
      </c>
    </row>
    <row r="3238" spans="1:4" x14ac:dyDescent="0.2">
      <c r="A3238" s="54">
        <v>3177</v>
      </c>
      <c r="B3238" s="1220">
        <f>'Acct Summary 7-8'!D77</f>
        <v>-100508</v>
      </c>
      <c r="C3238" s="13" t="s">
        <v>652</v>
      </c>
      <c r="D3238" s="13" t="str">
        <f t="shared" si="49"/>
        <v>Error?</v>
      </c>
    </row>
    <row r="3239" spans="1:4" x14ac:dyDescent="0.2">
      <c r="A3239" s="54">
        <v>3178</v>
      </c>
      <c r="B3239" s="1220">
        <f>'Acct Summary 7-8'!D78</f>
        <v>-79292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221</v>
      </c>
      <c r="C3254" s="13" t="s">
        <v>652</v>
      </c>
      <c r="D3254" s="13" t="str">
        <f t="shared" si="49"/>
        <v>Error?</v>
      </c>
    </row>
    <row r="3255" spans="1:4" x14ac:dyDescent="0.2">
      <c r="A3255" s="54">
        <v>3194</v>
      </c>
      <c r="B3255" s="1220">
        <f>'Acct Summary 7-8'!F77</f>
        <v>-221</v>
      </c>
      <c r="C3255" s="13" t="s">
        <v>652</v>
      </c>
      <c r="D3255" s="13" t="str">
        <f t="shared" si="49"/>
        <v>Error?</v>
      </c>
    </row>
    <row r="3256" spans="1:4" x14ac:dyDescent="0.2">
      <c r="A3256" s="54">
        <v>3195</v>
      </c>
      <c r="B3256" s="1220">
        <f>'Acct Summary 7-8'!F78</f>
        <v>-62581</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53896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101870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101870</v>
      </c>
      <c r="C3277" s="13" t="s">
        <v>652</v>
      </c>
      <c r="D3277" s="13" t="str">
        <f t="shared" si="50"/>
        <v>Error?</v>
      </c>
    </row>
    <row r="3278" spans="1:4" x14ac:dyDescent="0.2">
      <c r="A3278" s="54">
        <v>3217</v>
      </c>
      <c r="B3278" s="1220">
        <f>'Acct Summary 7-8'!E78</f>
        <v>-1024</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161380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2497054</v>
      </c>
      <c r="C3317" s="13" t="s">
        <v>652</v>
      </c>
      <c r="D3317" s="13" t="str">
        <f t="shared" si="50"/>
        <v>Error?</v>
      </c>
    </row>
    <row r="3318" spans="1:4" x14ac:dyDescent="0.2">
      <c r="A3318" s="54">
        <v>3257</v>
      </c>
      <c r="B3318" s="1220">
        <f>'Acct Summary 7-8'!I76</f>
        <v>695103</v>
      </c>
      <c r="C3318" s="13" t="s">
        <v>652</v>
      </c>
      <c r="D3318" s="13" t="str">
        <f t="shared" si="50"/>
        <v>Error?</v>
      </c>
    </row>
    <row r="3319" spans="1:4" x14ac:dyDescent="0.2">
      <c r="A3319" s="54">
        <v>3258</v>
      </c>
      <c r="B3319" s="1220">
        <f>'Acct Summary 7-8'!I77</f>
        <v>1801951</v>
      </c>
      <c r="C3319" s="13" t="s">
        <v>652</v>
      </c>
      <c r="D3319" s="13" t="str">
        <f t="shared" si="50"/>
        <v>Error?</v>
      </c>
    </row>
    <row r="3320" spans="1:4" x14ac:dyDescent="0.2">
      <c r="A3320" s="54">
        <v>3259</v>
      </c>
      <c r="B3320" s="1220">
        <f>'Acct Summary 7-8'!I78</f>
        <v>1805101</v>
      </c>
      <c r="C3320" s="13" t="s">
        <v>652</v>
      </c>
      <c r="D3320" s="13" t="str">
        <f t="shared" si="50"/>
        <v>Error?</v>
      </c>
    </row>
    <row r="3321" spans="1:4" x14ac:dyDescent="0.2">
      <c r="A3321" s="54">
        <v>3260</v>
      </c>
      <c r="B3321" s="1220">
        <f>'Acct Summary 7-8'!I79</f>
        <v>1001667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2806768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89379</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24577</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652</v>
      </c>
      <c r="D3380" s="13" t="str">
        <f t="shared" si="51"/>
        <v>Error?</v>
      </c>
    </row>
    <row r="3381" spans="1:4" x14ac:dyDescent="0.2">
      <c r="A3381" s="54">
        <v>3320</v>
      </c>
      <c r="B3381" s="1220">
        <f>'Expenditures 15-22'!K19</f>
        <v>113956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113473</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1297</v>
      </c>
      <c r="D3389" s="13" t="str">
        <f t="shared" si="51"/>
        <v>Error?</v>
      </c>
    </row>
    <row r="3390" spans="1:4" x14ac:dyDescent="0.2">
      <c r="A3390" s="54">
        <v>3329</v>
      </c>
      <c r="B3390" s="1220">
        <f>'Expenditures 15-22'!K209</f>
        <v>113473</v>
      </c>
      <c r="C3390" s="13" t="s">
        <v>652</v>
      </c>
      <c r="D3390" s="13" t="str">
        <f t="shared" si="51"/>
        <v>Error?</v>
      </c>
    </row>
    <row r="3391" spans="1:4" x14ac:dyDescent="0.2">
      <c r="A3391" s="54">
        <v>3330</v>
      </c>
      <c r="B3391" s="1220">
        <f>'Expenditures 15-22'!K211</f>
        <v>0</v>
      </c>
      <c r="C3391" s="13" t="s">
        <v>652</v>
      </c>
      <c r="D3391" s="13" t="str">
        <f t="shared" ref="D3391:D3454" si="52">IF(ISBLANK(B3391),"OK",IF(A3391-B3391=0,"OK","Error?"))</f>
        <v>Error?</v>
      </c>
    </row>
    <row r="3392" spans="1:4" x14ac:dyDescent="0.2">
      <c r="A3392" s="54">
        <v>3331</v>
      </c>
      <c r="B3392" s="1220">
        <f>'Expenditures 15-22'!K222</f>
        <v>1297</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175238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139177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9861</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197020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1044498</v>
      </c>
      <c r="D3425" s="13" t="str">
        <f t="shared" si="52"/>
        <v>Error?</v>
      </c>
    </row>
    <row r="3426" spans="1:4" x14ac:dyDescent="0.2">
      <c r="A3426" s="82">
        <v>3365</v>
      </c>
      <c r="D3426" s="13" t="str">
        <f t="shared" si="52"/>
        <v>OK</v>
      </c>
    </row>
    <row r="3427" spans="1:4" x14ac:dyDescent="0.2">
      <c r="A3427" s="54">
        <v>3366</v>
      </c>
      <c r="B3427" s="1220">
        <f>'Assets-Liab 5-6'!I4</f>
        <v>2412982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176882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299554</v>
      </c>
      <c r="C3446" s="13" t="s">
        <v>652</v>
      </c>
      <c r="D3446" s="13" t="str">
        <f t="shared" si="52"/>
        <v>Error?</v>
      </c>
    </row>
    <row r="3447" spans="1:4" x14ac:dyDescent="0.2">
      <c r="A3447" s="54">
        <v>3386</v>
      </c>
      <c r="B3447" s="1220">
        <f>'Tax Sched 24'!D16</f>
        <v>299554</v>
      </c>
      <c r="C3447" s="13" t="s">
        <v>652</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247087</v>
      </c>
      <c r="C3449" s="13" t="s">
        <v>652</v>
      </c>
      <c r="D3449" s="13" t="str">
        <f t="shared" si="52"/>
        <v>Error?</v>
      </c>
    </row>
    <row r="3450" spans="1:4" x14ac:dyDescent="0.2">
      <c r="A3450" s="54">
        <v>3389</v>
      </c>
      <c r="B3450" s="1220">
        <f>'Tax Sched 24'!E16</f>
        <v>247087</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652</v>
      </c>
      <c r="D3568" s="13" t="str">
        <f t="shared" si="54"/>
        <v>Error?</v>
      </c>
    </row>
    <row r="3569" spans="1:4" x14ac:dyDescent="0.2">
      <c r="A3569" s="54">
        <v>3508</v>
      </c>
      <c r="B3569" s="1220">
        <f>'Acct Summary 7-8'!K4</f>
        <v>0</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0</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0</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0</v>
      </c>
      <c r="C3588" s="13" t="s">
        <v>652</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537750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-17</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-17</v>
      </c>
      <c r="D4111" s="13" t="str">
        <f t="shared" si="63"/>
        <v>Error?</v>
      </c>
    </row>
    <row r="4112" spans="1:4" x14ac:dyDescent="0.2">
      <c r="A4112" s="82">
        <v>4051</v>
      </c>
      <c r="D4112" s="13" t="str">
        <f t="shared" si="63"/>
        <v>OK</v>
      </c>
    </row>
    <row r="4113" spans="1:4" x14ac:dyDescent="0.2">
      <c r="A4113" s="54">
        <v>4052</v>
      </c>
      <c r="B4113" s="1220">
        <f>'Acct Summary 7-8'!C9</f>
        <v>7818026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25743616</v>
      </c>
      <c r="C4122" s="13" t="s">
        <v>652</v>
      </c>
      <c r="D4122" s="13" t="str">
        <f t="shared" si="63"/>
        <v>Error?</v>
      </c>
    </row>
    <row r="4123" spans="1:4" x14ac:dyDescent="0.2">
      <c r="A4123" s="54">
        <v>4062</v>
      </c>
      <c r="B4123" s="1220">
        <f>'Acct Summary 7-8'!D10</f>
        <v>773820</v>
      </c>
      <c r="C4123" s="13" t="s">
        <v>652</v>
      </c>
      <c r="D4123" s="13" t="str">
        <f t="shared" si="63"/>
        <v>Error?</v>
      </c>
    </row>
    <row r="4124" spans="1:4" x14ac:dyDescent="0.2">
      <c r="A4124" s="54">
        <v>4063</v>
      </c>
      <c r="B4124" s="1220">
        <f>'Acct Summary 7-8'!E10</f>
        <v>1151435</v>
      </c>
      <c r="C4124" s="13" t="s">
        <v>652</v>
      </c>
      <c r="D4124" s="13" t="str">
        <f t="shared" si="63"/>
        <v>Error?</v>
      </c>
    </row>
    <row r="4125" spans="1:4" x14ac:dyDescent="0.2">
      <c r="A4125" s="54">
        <v>4064</v>
      </c>
      <c r="B4125" s="1220">
        <f>'Acct Summary 7-8'!F10</f>
        <v>722505</v>
      </c>
      <c r="C4125" s="13" t="s">
        <v>652</v>
      </c>
      <c r="D4125" s="13" t="str">
        <f t="shared" si="63"/>
        <v>Error?</v>
      </c>
    </row>
    <row r="4126" spans="1:4" x14ac:dyDescent="0.2">
      <c r="A4126" s="54">
        <v>4065</v>
      </c>
      <c r="B4126" s="1220">
        <f>'Acct Summary 7-8'!G10</f>
        <v>622535</v>
      </c>
      <c r="C4126" s="13" t="s">
        <v>652</v>
      </c>
      <c r="D4126" s="13" t="str">
        <f t="shared" si="63"/>
        <v>Error?</v>
      </c>
    </row>
    <row r="4127" spans="1:4" x14ac:dyDescent="0.2">
      <c r="A4127" s="54">
        <v>4066</v>
      </c>
      <c r="B4127" s="1220">
        <f>'Acct Summary 7-8'!H10</f>
        <v>1196647</v>
      </c>
      <c r="C4127" s="13" t="s">
        <v>652</v>
      </c>
      <c r="D4127" s="13" t="str">
        <f t="shared" si="63"/>
        <v>Error?</v>
      </c>
    </row>
    <row r="4128" spans="1:4" x14ac:dyDescent="0.2">
      <c r="A4128" s="54">
        <v>4067</v>
      </c>
      <c r="B4128" s="1220">
        <f>'Acct Summary 7-8'!I10</f>
        <v>3150</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0</v>
      </c>
      <c r="C4130" s="13" t="s">
        <v>652</v>
      </c>
      <c r="D4130" s="13" t="str">
        <f t="shared" si="63"/>
        <v>Error?</v>
      </c>
    </row>
    <row r="4131" spans="1:4" x14ac:dyDescent="0.2">
      <c r="A4131" s="54">
        <v>4070</v>
      </c>
      <c r="B4131" s="1220">
        <f>'Acct Summary 7-8'!C18</f>
        <v>7818026</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26190913</v>
      </c>
      <c r="C4136" s="13" t="s">
        <v>652</v>
      </c>
      <c r="D4136" s="13" t="str">
        <f t="shared" si="63"/>
        <v>Error?</v>
      </c>
    </row>
    <row r="4137" spans="1:4" x14ac:dyDescent="0.2">
      <c r="A4137" s="54">
        <v>4076</v>
      </c>
      <c r="B4137" s="1220">
        <f>'Acct Summary 7-8'!D19</f>
        <v>752604</v>
      </c>
      <c r="C4137" s="13" t="s">
        <v>652</v>
      </c>
      <c r="D4137" s="13" t="str">
        <f t="shared" si="63"/>
        <v>Error?</v>
      </c>
    </row>
    <row r="4138" spans="1:4" x14ac:dyDescent="0.2">
      <c r="A4138" s="54">
        <v>4077</v>
      </c>
      <c r="B4138" s="1220">
        <f>'Acct Summary 7-8'!E19</f>
        <v>1254329</v>
      </c>
      <c r="C4138" s="13" t="s">
        <v>652</v>
      </c>
      <c r="D4138" s="13" t="str">
        <f t="shared" si="63"/>
        <v>Error?</v>
      </c>
    </row>
    <row r="4139" spans="1:4" x14ac:dyDescent="0.2">
      <c r="A4139" s="54">
        <v>4078</v>
      </c>
      <c r="B4139" s="1220">
        <f>'Acct Summary 7-8'!F19</f>
        <v>784865</v>
      </c>
      <c r="C4139" s="13" t="s">
        <v>652</v>
      </c>
      <c r="D4139" s="13" t="str">
        <f t="shared" si="63"/>
        <v>Error?</v>
      </c>
    </row>
    <row r="4140" spans="1:4" x14ac:dyDescent="0.2">
      <c r="A4140" s="54">
        <v>4079</v>
      </c>
      <c r="B4140" s="1220">
        <f>'Acct Summary 7-8'!G19</f>
        <v>568639</v>
      </c>
      <c r="C4140" s="13" t="s">
        <v>652</v>
      </c>
      <c r="D4140" s="13" t="str">
        <f t="shared" si="63"/>
        <v>Error?</v>
      </c>
    </row>
    <row r="4141" spans="1:4" x14ac:dyDescent="0.2">
      <c r="A4141" s="54">
        <v>4080</v>
      </c>
      <c r="B4141" s="1220">
        <f>'Acct Summary 7-8'!H19</f>
        <v>1035267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28739541</v>
      </c>
      <c r="C4171" s="13" t="s">
        <v>652</v>
      </c>
      <c r="D4171" s="13" t="str">
        <f t="shared" si="64"/>
        <v>Error?</v>
      </c>
    </row>
    <row r="4172" spans="1:4" x14ac:dyDescent="0.2">
      <c r="A4172" s="54">
        <v>4111</v>
      </c>
      <c r="B4172" s="1220">
        <f>'Short-Term Long-Term Debt 25'!J49</f>
        <v>28729680</v>
      </c>
      <c r="C4172" s="13" t="s">
        <v>652</v>
      </c>
      <c r="D4172" s="13" t="str">
        <f t="shared" si="64"/>
        <v>Error?</v>
      </c>
    </row>
    <row r="4173" spans="1:4" x14ac:dyDescent="0.2">
      <c r="A4173" s="54">
        <v>4112</v>
      </c>
      <c r="B4173" s="1220">
        <f>'Short-Term Long-Term Debt 25'!H49</f>
        <v>459530</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2243.6</v>
      </c>
      <c r="C4265" s="13" t="s">
        <v>652</v>
      </c>
      <c r="D4265" s="13" t="str">
        <f t="shared" si="65"/>
        <v>Error?</v>
      </c>
      <c r="E4265" s="802"/>
    </row>
    <row r="4266" spans="1:5" x14ac:dyDescent="0.2">
      <c r="A4266" s="90">
        <v>4205</v>
      </c>
      <c r="B4266" s="1220">
        <f>('FP Info 3'!F10)*100000</f>
        <v>473.34999999999997</v>
      </c>
      <c r="C4266" s="13" t="s">
        <v>652</v>
      </c>
      <c r="D4266" s="13" t="str">
        <f t="shared" si="65"/>
        <v>Error?</v>
      </c>
      <c r="E4266" s="802"/>
    </row>
    <row r="4267" spans="1:5" x14ac:dyDescent="0.2">
      <c r="A4267" s="90">
        <v>4206</v>
      </c>
      <c r="B4267" s="1220">
        <f>('FP Info 3'!H10)*100000</f>
        <v>313.13</v>
      </c>
      <c r="C4267" s="13" t="s">
        <v>652</v>
      </c>
      <c r="D4267" s="13" t="str">
        <f t="shared" si="65"/>
        <v>Error?</v>
      </c>
      <c r="E4267" s="802"/>
    </row>
    <row r="4268" spans="1:5" x14ac:dyDescent="0.2">
      <c r="A4268" s="90">
        <v>4207</v>
      </c>
      <c r="B4268" s="1220">
        <f>('FP Info 3'!J10)*100000</f>
        <v>3030</v>
      </c>
      <c r="C4268" s="13" t="s">
        <v>652</v>
      </c>
      <c r="D4268" s="13" t="str">
        <f t="shared" si="65"/>
        <v>Error?</v>
      </c>
    </row>
    <row r="4269" spans="1:5" x14ac:dyDescent="0.2">
      <c r="A4269" s="90">
        <v>4208</v>
      </c>
      <c r="B4269" s="1220">
        <f>'FP Info 3'!J16</f>
        <v>2778639</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18444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4446</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161163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50046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165819500</v>
      </c>
      <c r="D4995" s="13" t="str">
        <f t="shared" si="77"/>
        <v>Error?</v>
      </c>
    </row>
    <row r="4996" spans="1:4" x14ac:dyDescent="0.2">
      <c r="A4996" s="90">
        <v>4935</v>
      </c>
      <c r="B4996" s="1220">
        <f>'FP Info 3'!H31</f>
        <v>22883091.000000004</v>
      </c>
      <c r="D4996" s="13" t="str">
        <f t="shared" si="77"/>
        <v>Error?</v>
      </c>
    </row>
    <row r="4997" spans="1:4" x14ac:dyDescent="0.2">
      <c r="A4997" s="90">
        <v>4936</v>
      </c>
      <c r="B4997" s="1220">
        <f>'FP Info 3'!H37</f>
        <v>28739541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100000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100000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3499785</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3499785</v>
      </c>
      <c r="C5066" s="13" t="s">
        <v>652</v>
      </c>
      <c r="D5066" s="13" t="str">
        <f t="shared" si="78"/>
        <v>Error?</v>
      </c>
    </row>
    <row r="5067" spans="1:4" x14ac:dyDescent="0.2">
      <c r="A5067" s="54">
        <v>5006</v>
      </c>
      <c r="B5067" s="1220">
        <f>'Revenues 9-14'!C14</f>
        <v>22595</v>
      </c>
      <c r="D5067" s="13" t="str">
        <f t="shared" si="78"/>
        <v>Error?</v>
      </c>
    </row>
    <row r="5068" spans="1:4" x14ac:dyDescent="0.2">
      <c r="A5068" s="54">
        <v>5007</v>
      </c>
      <c r="B5068" s="1220">
        <f>'Revenues 9-14'!C15</f>
        <v>12911</v>
      </c>
      <c r="D5068" s="13" t="str">
        <f t="shared" si="78"/>
        <v>Error?</v>
      </c>
    </row>
    <row r="5069" spans="1:4" x14ac:dyDescent="0.2">
      <c r="A5069" s="54">
        <v>5008</v>
      </c>
      <c r="B5069" s="1220">
        <f>'Revenues 9-14'!C16</f>
        <v>271592</v>
      </c>
      <c r="D5069" s="13" t="str">
        <f t="shared" si="78"/>
        <v>Error?</v>
      </c>
    </row>
    <row r="5070" spans="1:4" x14ac:dyDescent="0.2">
      <c r="A5070" s="54">
        <v>5009</v>
      </c>
      <c r="B5070" s="1220">
        <f>'Revenues 9-14'!C17</f>
        <v>78667</v>
      </c>
      <c r="D5070" s="13" t="str">
        <f t="shared" si="78"/>
        <v>Error?</v>
      </c>
    </row>
    <row r="5071" spans="1:4" x14ac:dyDescent="0.2">
      <c r="A5071" s="54">
        <v>5010</v>
      </c>
      <c r="B5071" s="1220">
        <f>'Revenues 9-14'!C18</f>
        <v>385765</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652</v>
      </c>
      <c r="D5087" s="13" t="str">
        <f t="shared" si="78"/>
        <v>Error?</v>
      </c>
    </row>
    <row r="5088" spans="1:4" x14ac:dyDescent="0.2">
      <c r="A5088" s="54">
        <v>5027</v>
      </c>
      <c r="B5088" s="1220">
        <f>'Revenues 9-14'!C65</f>
        <v>489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489</v>
      </c>
      <c r="C5090" s="13" t="s">
        <v>652</v>
      </c>
      <c r="D5090" s="13" t="str">
        <f t="shared" si="78"/>
        <v>Error?</v>
      </c>
    </row>
    <row r="5091" spans="1:4" x14ac:dyDescent="0.2">
      <c r="A5091" s="54">
        <v>5030</v>
      </c>
      <c r="B5091" s="1220">
        <f>'Revenues 9-14'!C70</f>
        <v>18836</v>
      </c>
      <c r="D5091" s="13" t="str">
        <f t="shared" si="78"/>
        <v>Error?</v>
      </c>
    </row>
    <row r="5092" spans="1:4" x14ac:dyDescent="0.2">
      <c r="A5092" s="54">
        <v>5031</v>
      </c>
      <c r="B5092" s="1220">
        <f>'Revenues 9-14'!C71</f>
        <v>4826</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16726</v>
      </c>
      <c r="D5094" s="13" t="str">
        <f t="shared" si="78"/>
        <v>Error?</v>
      </c>
    </row>
    <row r="5095" spans="1:4" x14ac:dyDescent="0.2">
      <c r="A5095" s="54">
        <v>5034</v>
      </c>
      <c r="B5095" s="1220">
        <f>'Revenues 9-14'!C74</f>
        <v>2773</v>
      </c>
      <c r="D5095" s="13" t="str">
        <f t="shared" si="78"/>
        <v>Error?</v>
      </c>
    </row>
    <row r="5096" spans="1:4" x14ac:dyDescent="0.2">
      <c r="A5096" s="54">
        <v>5035</v>
      </c>
      <c r="B5096" s="1220">
        <f>'Revenues 9-14'!C75</f>
        <v>170301</v>
      </c>
      <c r="C5096" s="13" t="s">
        <v>652</v>
      </c>
      <c r="D5096" s="13" t="str">
        <f t="shared" si="78"/>
        <v>Error?</v>
      </c>
    </row>
    <row r="5097" spans="1:4" x14ac:dyDescent="0.2">
      <c r="A5097" s="54">
        <v>5036</v>
      </c>
      <c r="B5097" s="1220">
        <f>'Revenues 9-14'!C77</f>
        <v>85969</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79235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79733</v>
      </c>
      <c r="D5101" s="13" t="str">
        <f t="shared" si="78"/>
        <v>Error?</v>
      </c>
    </row>
    <row r="5102" spans="1:4" x14ac:dyDescent="0.2">
      <c r="A5102" s="54">
        <v>5041</v>
      </c>
      <c r="B5102" s="1220">
        <f>'Revenues 9-14'!C82</f>
        <v>244937</v>
      </c>
      <c r="C5102" s="13" t="s">
        <v>652</v>
      </c>
      <c r="D5102" s="13" t="str">
        <f t="shared" si="78"/>
        <v>Error?</v>
      </c>
    </row>
    <row r="5103" spans="1:4" x14ac:dyDescent="0.2">
      <c r="A5103" s="54">
        <v>5042</v>
      </c>
      <c r="B5103" s="1220">
        <f>'Revenues 9-14'!C84</f>
        <v>50775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50775</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99714</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118474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295917</v>
      </c>
      <c r="C5120" s="13" t="s">
        <v>652</v>
      </c>
      <c r="D5120" s="13" t="str">
        <f t="shared" si="79"/>
        <v>Error?</v>
      </c>
    </row>
    <row r="5121" spans="1:4" x14ac:dyDescent="0.2">
      <c r="A5121" s="54">
        <v>5060</v>
      </c>
      <c r="B5121" s="1220">
        <f>'Revenues 9-14'!C109</f>
        <v>4647969</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11112646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11112646</v>
      </c>
      <c r="C5132" s="13" t="s">
        <v>652</v>
      </c>
      <c r="D5132" s="13" t="str">
        <f t="shared" si="79"/>
        <v>Error?</v>
      </c>
    </row>
    <row r="5133" spans="1:4" x14ac:dyDescent="0.2">
      <c r="A5133" s="54">
        <v>5072</v>
      </c>
      <c r="B5133" s="1220">
        <f>'Revenues 9-14'!C124</f>
        <v>5482</v>
      </c>
      <c r="D5133" s="13" t="str">
        <f t="shared" si="79"/>
        <v>Error?</v>
      </c>
    </row>
    <row r="5134" spans="1:4" x14ac:dyDescent="0.2">
      <c r="A5134" s="54">
        <v>5073</v>
      </c>
      <c r="B5134" s="1220">
        <f>'Revenues 9-14'!C125</f>
        <v>256565</v>
      </c>
      <c r="D5134" s="13" t="str">
        <f t="shared" si="79"/>
        <v>Error?</v>
      </c>
    </row>
    <row r="5135" spans="1:4" x14ac:dyDescent="0.2">
      <c r="A5135" s="54">
        <v>5074</v>
      </c>
      <c r="B5135" s="1220">
        <f>'Revenues 9-14'!C126</f>
        <v>7056</v>
      </c>
      <c r="D5135" s="13" t="str">
        <f t="shared" si="79"/>
        <v>Error?</v>
      </c>
    </row>
    <row r="5136" spans="1:4" x14ac:dyDescent="0.2">
      <c r="A5136" s="82">
        <v>5075</v>
      </c>
      <c r="D5136" s="13" t="str">
        <f t="shared" si="79"/>
        <v>OK</v>
      </c>
    </row>
    <row r="5137" spans="1:4" x14ac:dyDescent="0.2">
      <c r="A5137" s="54">
        <v>5076</v>
      </c>
      <c r="B5137" s="1220">
        <f>'Revenues 9-14'!C127</f>
        <v>100674</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369777</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652</v>
      </c>
      <c r="D5165" s="13" t="str">
        <f t="shared" si="79"/>
        <v>Error?</v>
      </c>
    </row>
    <row r="5166" spans="1:4" x14ac:dyDescent="0.2">
      <c r="A5166" s="82">
        <v>5105</v>
      </c>
      <c r="D5166" s="13" t="str">
        <f t="shared" si="79"/>
        <v>OK</v>
      </c>
    </row>
    <row r="5167" spans="1:4" x14ac:dyDescent="0.2">
      <c r="A5167" s="54">
        <v>5106</v>
      </c>
      <c r="B5167" s="1220">
        <f>'Revenues 9-14'!C145</f>
        <v>3937</v>
      </c>
      <c r="D5167" s="13" t="str">
        <f t="shared" si="79"/>
        <v>Error?</v>
      </c>
    </row>
    <row r="5168" spans="1:4" x14ac:dyDescent="0.2">
      <c r="A5168" s="54">
        <v>5107</v>
      </c>
      <c r="B5168" s="1220">
        <f>'Revenues 9-14'!C147</f>
        <v>26710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400424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11513070</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567479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197109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764588</v>
      </c>
      <c r="C5246" s="13" t="s">
        <v>652</v>
      </c>
      <c r="D5246" s="13" t="str">
        <f t="shared" si="80"/>
        <v>Error?</v>
      </c>
    </row>
    <row r="5247" spans="1:4" x14ac:dyDescent="0.2">
      <c r="A5247" s="54">
        <v>5186</v>
      </c>
      <c r="B5247" s="1220">
        <f>'Revenues 9-14'!C203</f>
        <v>801795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801795</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14115</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14115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1764551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1764551</v>
      </c>
      <c r="C5326" s="13" t="s">
        <v>652</v>
      </c>
      <c r="D5326" s="13" t="str">
        <f t="shared" si="82"/>
        <v>Error?</v>
      </c>
    </row>
    <row r="5327" spans="1:4" x14ac:dyDescent="0.2">
      <c r="A5327" s="54">
        <v>5266</v>
      </c>
      <c r="B5327" s="1220">
        <f>'Revenues 9-14'!C275</f>
        <v>17925590</v>
      </c>
      <c r="C5327" s="13" t="s">
        <v>652</v>
      </c>
      <c r="D5327" s="13" t="str">
        <f t="shared" si="82"/>
        <v>Error?</v>
      </c>
    </row>
    <row r="5328" spans="1:4" x14ac:dyDescent="0.2">
      <c r="A5328" s="54">
        <v>5267</v>
      </c>
      <c r="B5328" s="1220">
        <f>'Revenues 9-14'!D5</f>
        <v>765149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765149</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2821</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2821</v>
      </c>
      <c r="C5339" s="13" t="s">
        <v>652</v>
      </c>
      <c r="D5339" s="13" t="str">
        <f t="shared" si="82"/>
        <v>Error?</v>
      </c>
    </row>
    <row r="5340" spans="1:4" x14ac:dyDescent="0.2">
      <c r="A5340" s="54">
        <v>5279</v>
      </c>
      <c r="B5340" s="1220">
        <f>'Revenues 9-14'!D65</f>
        <v>509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509</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3217</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2124</v>
      </c>
      <c r="D5354" s="13" t="str">
        <f t="shared" si="82"/>
        <v>Error?</v>
      </c>
    </row>
    <row r="5355" spans="1:4" x14ac:dyDescent="0.2">
      <c r="A5355" s="54">
        <v>5294</v>
      </c>
      <c r="B5355" s="1220">
        <f>'Revenues 9-14'!D108</f>
        <v>5341</v>
      </c>
      <c r="C5355" s="13" t="s">
        <v>652</v>
      </c>
      <c r="D5355" s="13" t="str">
        <f t="shared" si="82"/>
        <v>Error?</v>
      </c>
    </row>
    <row r="5356" spans="1:4" x14ac:dyDescent="0.2">
      <c r="A5356" s="54">
        <v>5295</v>
      </c>
      <c r="B5356" s="1220">
        <f>'Revenues 9-14'!D109</f>
        <v>773820</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773820</v>
      </c>
      <c r="C5508" s="13" t="s">
        <v>652</v>
      </c>
      <c r="D5508" s="13" t="str">
        <f t="shared" si="85"/>
        <v>Error?</v>
      </c>
    </row>
    <row r="5509" spans="1:4" x14ac:dyDescent="0.2">
      <c r="A5509" s="54">
        <v>5448</v>
      </c>
      <c r="B5509" s="1220">
        <f>'Revenues 9-14'!E5</f>
        <v>336173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336173</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1230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1230</v>
      </c>
      <c r="C5518" s="13" t="s">
        <v>652</v>
      </c>
      <c r="D5518" s="13" t="str">
        <f t="shared" si="85"/>
        <v>Error?</v>
      </c>
    </row>
    <row r="5519" spans="1:4" x14ac:dyDescent="0.2">
      <c r="A5519" s="54">
        <v>5458</v>
      </c>
      <c r="B5519" s="1220">
        <f>'Revenues 9-14'!E65</f>
        <v>478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478</v>
      </c>
      <c r="C5521" s="13" t="s">
        <v>652</v>
      </c>
      <c r="D5521" s="13" t="str">
        <f t="shared" si="85"/>
        <v>Error?</v>
      </c>
    </row>
    <row r="5522" spans="1:4" x14ac:dyDescent="0.2">
      <c r="A5522" s="54">
        <v>5461</v>
      </c>
      <c r="B5522" s="1220">
        <f>'Revenues 9-14'!E96</f>
        <v>250000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813554</v>
      </c>
      <c r="C5526" s="13" t="s">
        <v>652</v>
      </c>
      <c r="D5526" s="13" t="str">
        <f t="shared" si="85"/>
        <v>Error?</v>
      </c>
    </row>
    <row r="5527" spans="1:4" x14ac:dyDescent="0.2">
      <c r="A5527" s="54">
        <v>5466</v>
      </c>
      <c r="B5527" s="1220">
        <f>'Revenues 9-14'!E109</f>
        <v>1151435</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1151435</v>
      </c>
      <c r="C5552" s="13" t="s">
        <v>652</v>
      </c>
      <c r="D5552" s="13" t="str">
        <f t="shared" si="85"/>
        <v>Error?</v>
      </c>
    </row>
    <row r="5553" spans="1:4" x14ac:dyDescent="0.2">
      <c r="A5553" s="54">
        <v>5492</v>
      </c>
      <c r="B5553" s="1220">
        <f>'Revenues 9-14'!F5</f>
        <v>498759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498759</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1841</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1841</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221</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221</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17178</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17178</v>
      </c>
      <c r="C5587" s="13" t="s">
        <v>652</v>
      </c>
      <c r="D5587" s="13" t="str">
        <f t="shared" si="86"/>
        <v>Error?</v>
      </c>
    </row>
    <row r="5588" spans="1:4" x14ac:dyDescent="0.2">
      <c r="A5588" s="54">
        <v>5527</v>
      </c>
      <c r="B5588" s="1220">
        <f>'Revenues 9-14'!F109</f>
        <v>517999</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204506</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204506</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204506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204506</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722505</v>
      </c>
      <c r="C5720" s="13" t="s">
        <v>652</v>
      </c>
      <c r="D5720" s="13" t="str">
        <f t="shared" si="88"/>
        <v>Error?</v>
      </c>
    </row>
    <row r="5721" spans="1:4" x14ac:dyDescent="0.2">
      <c r="A5721" s="54">
        <v>5660</v>
      </c>
      <c r="B5721" s="1220">
        <f>'Revenues 9-14'!G5</f>
        <v>299554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299554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599108</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2208</v>
      </c>
      <c r="D5727" s="13" t="str">
        <f t="shared" si="88"/>
        <v>Error?</v>
      </c>
    </row>
    <row r="5728" spans="1:4" x14ac:dyDescent="0.2">
      <c r="A5728" s="54">
        <v>5667</v>
      </c>
      <c r="B5728" s="1220">
        <f>'Revenues 9-14'!G16</f>
        <v>20683</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22891</v>
      </c>
      <c r="C5730" s="13" t="s">
        <v>652</v>
      </c>
      <c r="D5730" s="13" t="str">
        <f t="shared" si="88"/>
        <v>Error?</v>
      </c>
    </row>
    <row r="5731" spans="1:4" x14ac:dyDescent="0.2">
      <c r="A5731" s="54">
        <v>5670</v>
      </c>
      <c r="B5731" s="1220">
        <f>'Revenues 9-14'!G65</f>
        <v>536</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536</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622535</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576</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576</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146394</v>
      </c>
      <c r="D5885" s="13" t="str">
        <f t="shared" si="90"/>
        <v>Error?</v>
      </c>
    </row>
    <row r="5886" spans="1:4" x14ac:dyDescent="0.2">
      <c r="A5886" s="54">
        <v>5825</v>
      </c>
      <c r="B5886" s="1220">
        <f>'Revenues 9-14'!H108</f>
        <v>1196071</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1196647</v>
      </c>
      <c r="C5915" s="13" t="s">
        <v>652</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3150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3150</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3150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0</v>
      </c>
      <c r="C6023" s="13" t="s">
        <v>652</v>
      </c>
      <c r="D6023" s="13" t="str">
        <f t="shared" si="93"/>
        <v>Error?</v>
      </c>
    </row>
    <row r="6024" spans="1:5" x14ac:dyDescent="0.2">
      <c r="A6024" s="54">
        <v>5963</v>
      </c>
      <c r="B6024" s="1220">
        <f>'Revenues 9-14'!G109</f>
        <v>622535</v>
      </c>
      <c r="C6024" s="13" t="s">
        <v>652</v>
      </c>
      <c r="D6024" s="13" t="str">
        <f t="shared" si="93"/>
        <v>Error?</v>
      </c>
    </row>
    <row r="6025" spans="1:5" x14ac:dyDescent="0.2">
      <c r="A6025" s="54">
        <v>5964</v>
      </c>
      <c r="B6025" s="1220">
        <f>'Revenues 9-14'!H109</f>
        <v>1196647</v>
      </c>
      <c r="C6025" s="13" t="s">
        <v>652</v>
      </c>
      <c r="D6025" s="13" t="str">
        <f t="shared" si="93"/>
        <v>Error?</v>
      </c>
    </row>
    <row r="6026" spans="1:5" x14ac:dyDescent="0.2">
      <c r="A6026" s="54">
        <v>5965</v>
      </c>
      <c r="B6026" s="1220">
        <f>'Revenues 9-14'!I109</f>
        <v>3150</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127140</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94217</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2202.64</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393786</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54758</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504</v>
      </c>
      <c r="D6124" s="13" t="str">
        <f t="shared" si="94"/>
        <v>Error?</v>
      </c>
      <c r="E6124" s="13" t="s">
        <v>207</v>
      </c>
    </row>
    <row r="6125" spans="1:5" x14ac:dyDescent="0.2">
      <c r="A6125">
        <v>6064</v>
      </c>
      <c r="B6125" s="1220">
        <f>'Assets-Liab 5-6'!C25</f>
        <v>367267</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26519</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504</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504</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504</v>
      </c>
      <c r="D6216" s="13" t="str">
        <f t="shared" si="96"/>
        <v>Error?</v>
      </c>
      <c r="E6216" s="13" t="s">
        <v>207</v>
      </c>
    </row>
    <row r="6217" spans="1:5" x14ac:dyDescent="0.2">
      <c r="A6217">
        <v>6156</v>
      </c>
      <c r="B6217" s="1220">
        <f>'Assets-Liab 5-6'!J4</f>
        <v>504</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282495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282495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282495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282495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282495</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91953</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210806</v>
      </c>
      <c r="D6267" s="13" t="str">
        <f t="shared" si="96"/>
        <v>Error?</v>
      </c>
      <c r="E6267" s="13" t="s">
        <v>207</v>
      </c>
    </row>
    <row r="6268" spans="1:5" x14ac:dyDescent="0.2">
      <c r="A6268">
        <v>6207</v>
      </c>
      <c r="B6268" s="1220">
        <f>'Acct Summary 7-8'!D82</f>
        <v>-962410</v>
      </c>
      <c r="D6268" s="13" t="str">
        <f t="shared" si="96"/>
        <v>Error?</v>
      </c>
      <c r="E6268" s="13" t="s">
        <v>207</v>
      </c>
    </row>
    <row r="6269" spans="1:5" x14ac:dyDescent="0.2">
      <c r="A6269">
        <v>6208</v>
      </c>
      <c r="B6269" s="1220">
        <f>'Acct Summary 7-8'!E82</f>
        <v>-1024</v>
      </c>
      <c r="D6269" s="13" t="str">
        <f t="shared" si="96"/>
        <v>Error?</v>
      </c>
      <c r="E6269" s="13" t="s">
        <v>207</v>
      </c>
    </row>
    <row r="6270" spans="1:5" x14ac:dyDescent="0.2">
      <c r="A6270">
        <v>6209</v>
      </c>
      <c r="B6270" s="1220">
        <f>'Acct Summary 7-8'!F82</f>
        <v>-62581</v>
      </c>
      <c r="D6270" s="13" t="str">
        <f t="shared" si="96"/>
        <v>Error?</v>
      </c>
      <c r="E6270" s="13" t="s">
        <v>207</v>
      </c>
    </row>
    <row r="6271" spans="1:5" x14ac:dyDescent="0.2">
      <c r="A6271">
        <v>6210</v>
      </c>
      <c r="B6271" s="1220">
        <f>'Acct Summary 7-8'!G82</f>
        <v>53896</v>
      </c>
      <c r="D6271" s="13" t="str">
        <f t="shared" ref="D6271:D6334" si="97">IF(ISBLANK(B6271),"OK",IF(A6271-B6271=0,"OK","Error?"))</f>
        <v>Error?</v>
      </c>
      <c r="E6271" s="13" t="s">
        <v>207</v>
      </c>
    </row>
    <row r="6272" spans="1:5" x14ac:dyDescent="0.2">
      <c r="A6272">
        <v>6211</v>
      </c>
      <c r="B6272" s="1220">
        <f>'Acct Summary 7-8'!H82</f>
        <v>1044498</v>
      </c>
      <c r="D6272" s="13" t="str">
        <f t="shared" si="97"/>
        <v>Error?</v>
      </c>
      <c r="E6272" s="13" t="s">
        <v>207</v>
      </c>
    </row>
    <row r="6273" spans="1:5" x14ac:dyDescent="0.2">
      <c r="A6273">
        <v>6212</v>
      </c>
      <c r="B6273" s="1220">
        <f>'Acct Summary 7-8'!I82</f>
        <v>1805101</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-1.4973399532627303</v>
      </c>
      <c r="D6276" s="13" t="str">
        <f t="shared" si="97"/>
        <v>Error?</v>
      </c>
      <c r="E6276" s="13" t="s">
        <v>207</v>
      </c>
    </row>
    <row r="6277" spans="1:5" x14ac:dyDescent="0.2">
      <c r="A6277">
        <v>6216</v>
      </c>
      <c r="B6277" s="1220">
        <f>'Acct Summary 7-8'!D83</f>
        <v>-6.9150075084245239</v>
      </c>
      <c r="D6277" s="13" t="str">
        <f t="shared" si="97"/>
        <v>Error?</v>
      </c>
      <c r="E6277" s="13" t="s">
        <v>207</v>
      </c>
    </row>
    <row r="6278" spans="1:5" x14ac:dyDescent="0.2">
      <c r="A6278">
        <v>6217</v>
      </c>
      <c r="B6278" s="1220">
        <f>'Acct Summary 7-8'!E83</f>
        <v>-0.10384342358787141</v>
      </c>
      <c r="D6278" s="13" t="str">
        <f t="shared" si="97"/>
        <v>Error?</v>
      </c>
      <c r="E6278" s="13" t="s">
        <v>207</v>
      </c>
    </row>
    <row r="6279" spans="1:5" x14ac:dyDescent="0.2">
      <c r="A6279">
        <v>6218</v>
      </c>
      <c r="B6279" s="1220">
        <f>'Acct Summary 7-8'!F83</f>
        <v>2.3598551981598099</v>
      </c>
      <c r="D6279" s="13" t="str">
        <f t="shared" si="97"/>
        <v>Error?</v>
      </c>
      <c r="E6279" s="13" t="s">
        <v>207</v>
      </c>
    </row>
    <row r="6280" spans="1:5" x14ac:dyDescent="0.2">
      <c r="A6280">
        <v>6219</v>
      </c>
      <c r="B6280" s="1220">
        <f>'Acct Summary 7-8'!G83</f>
        <v>0.27355598416404425</v>
      </c>
      <c r="D6280" s="13" t="str">
        <f t="shared" si="97"/>
        <v>Error?</v>
      </c>
      <c r="E6280" s="13" t="s">
        <v>207</v>
      </c>
    </row>
    <row r="6281" spans="1:5" x14ac:dyDescent="0.2">
      <c r="A6281">
        <v>6220</v>
      </c>
      <c r="B6281" s="1220">
        <f>'Acct Summary 7-8'!H83</f>
        <v>1</v>
      </c>
      <c r="D6281" s="13" t="str">
        <f t="shared" si="97"/>
        <v>Error?</v>
      </c>
      <c r="E6281" s="13" t="s">
        <v>207</v>
      </c>
    </row>
    <row r="6282" spans="1:5" x14ac:dyDescent="0.2">
      <c r="A6282">
        <v>6221</v>
      </c>
      <c r="B6282" s="1220">
        <f>'Acct Summary 7-8'!I83</f>
        <v>0.64312440500960533</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34530</v>
      </c>
      <c r="D6285" s="13" t="str">
        <f t="shared" si="97"/>
        <v>Error?</v>
      </c>
      <c r="E6285" s="13" t="s">
        <v>207</v>
      </c>
    </row>
    <row r="6286" spans="1:5" x14ac:dyDescent="0.2">
      <c r="A6286">
        <v>6225</v>
      </c>
      <c r="B6286" s="1220">
        <f>'Acct Summary 7-8'!E38</f>
        <v>11246</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281351</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281351</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1037</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1037</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107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107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27683</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282495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3910</v>
      </c>
      <c r="D6991" s="13" t="str">
        <f t="shared" si="108"/>
        <v>Error?</v>
      </c>
    </row>
    <row r="6992" spans="1:4" x14ac:dyDescent="0.2">
      <c r="A6992">
        <v>6931</v>
      </c>
      <c r="B6992" s="1220">
        <f>'Expenditures 15-22'!K90</f>
        <v>3910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3910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282495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282495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4576</v>
      </c>
      <c r="D7089" s="13" t="str">
        <f t="shared" si="109"/>
        <v>Error?</v>
      </c>
    </row>
    <row r="7090" spans="1:4" x14ac:dyDescent="0.2">
      <c r="A7090">
        <v>7029</v>
      </c>
      <c r="B7090" s="1220">
        <f>'Expenditures 15-22'!K246</f>
        <v>4576</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112343</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112343</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127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127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59212</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93048</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152260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1500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1500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16265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16265</v>
      </c>
      <c r="D7198" s="13" t="str">
        <f t="shared" si="111"/>
        <v>Error?</v>
      </c>
    </row>
    <row r="7199" spans="1:4" x14ac:dyDescent="0.2">
      <c r="A7199">
        <v>7138</v>
      </c>
      <c r="B7199" s="1220">
        <f>'Expenditures 15-22'!C323</f>
        <v>59212</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223283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282495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59212</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223283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282495</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1536474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34530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11246</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883118</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576</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27683</v>
      </c>
      <c r="D7712" s="13" t="str">
        <f t="shared" si="126"/>
        <v>Error?</v>
      </c>
      <c r="E7712" s="13" t="s">
        <v>967</v>
      </c>
    </row>
    <row r="7713" spans="1:6" x14ac:dyDescent="0.2">
      <c r="A7713">
        <v>7652</v>
      </c>
      <c r="B7713" s="1220">
        <f>'Rest Tax Levies-Tort Im 26'!J8</f>
        <v>1049677</v>
      </c>
      <c r="D7713" s="13" t="str">
        <f t="shared" si="126"/>
        <v>Error?</v>
      </c>
      <c r="E7713" s="13" t="s">
        <v>967</v>
      </c>
    </row>
    <row r="7714" spans="1:6" x14ac:dyDescent="0.2">
      <c r="A7714">
        <v>7653</v>
      </c>
      <c r="B7714" s="1220">
        <f>'Rest Tax Levies-Tort Im 26'!K9</f>
        <v>26710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1050253</v>
      </c>
      <c r="D7718" s="13" t="str">
        <f t="shared" si="126"/>
        <v>Error?</v>
      </c>
      <c r="E7718" s="13" t="s">
        <v>967</v>
      </c>
    </row>
    <row r="7719" spans="1:6" x14ac:dyDescent="0.2">
      <c r="A7719">
        <v>7658</v>
      </c>
      <c r="B7719" s="1220">
        <f>'Rest Tax Levies-Tort Im 26'!K12</f>
        <v>54393</v>
      </c>
      <c r="D7719" s="13" t="str">
        <f t="shared" si="126"/>
        <v>Error?</v>
      </c>
      <c r="E7719" s="13" t="s">
        <v>967</v>
      </c>
    </row>
    <row r="7720" spans="1:6" x14ac:dyDescent="0.2">
      <c r="A7720">
        <v>7659</v>
      </c>
      <c r="B7720" s="1220">
        <f>'Rest Tax Levies-Tort Im 26'!H14</f>
        <v>0</v>
      </c>
      <c r="D7720" s="13" t="str">
        <f t="shared" si="126"/>
        <v>Error?</v>
      </c>
      <c r="E7720" s="13" t="s">
        <v>967</v>
      </c>
    </row>
    <row r="7721" spans="1:6" x14ac:dyDescent="0.2">
      <c r="A7721">
        <v>7660</v>
      </c>
      <c r="B7721" s="1220">
        <f>'Rest Tax Levies-Tort Im 26'!K14</f>
        <v>54393</v>
      </c>
      <c r="D7721" s="13" t="str">
        <f t="shared" si="126"/>
        <v>Error?</v>
      </c>
      <c r="E7721" s="13" t="s">
        <v>967</v>
      </c>
    </row>
    <row r="7722" spans="1:6" x14ac:dyDescent="0.2">
      <c r="A7722">
        <v>7661</v>
      </c>
      <c r="B7722" s="1220">
        <f>'Rest Tax Levies-Tort Im 26'!J15</f>
        <v>888873</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563554</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888873</v>
      </c>
      <c r="D7730" s="13" t="str">
        <f t="shared" si="126"/>
        <v>Error?</v>
      </c>
      <c r="E7730" s="13" t="s">
        <v>967</v>
      </c>
    </row>
    <row r="7731" spans="1:6" x14ac:dyDescent="0.2">
      <c r="A7731">
        <v>7670</v>
      </c>
      <c r="B7731" s="1220">
        <f>'Revenues 9-14'!H103</f>
        <v>1049677</v>
      </c>
      <c r="D7731" s="13" t="str">
        <f t="shared" si="126"/>
        <v>Error?</v>
      </c>
      <c r="E7731" s="13" t="s">
        <v>967</v>
      </c>
    </row>
    <row r="7732" spans="1:6" x14ac:dyDescent="0.2">
      <c r="A7732">
        <v>7671</v>
      </c>
      <c r="B7732" s="1220">
        <f>'Rest Tax Levies-Tort Im 26'!J24</f>
        <v>1044498</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1044498</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1768</v>
      </c>
    </row>
    <row r="7757" spans="1:6" x14ac:dyDescent="0.2">
      <c r="A7757">
        <v>7696</v>
      </c>
      <c r="B7757" s="1220">
        <f>'Aud Quest 2'!E87</f>
        <v>0</v>
      </c>
      <c r="D7757" s="13" t="str">
        <f t="shared" si="127"/>
        <v>Error?</v>
      </c>
      <c r="E7757" s="23" t="s">
        <v>1591</v>
      </c>
      <c r="F7757" t="s">
        <v>1768</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infopath/2007/PartnerControls"/>
    <ds:schemaRef ds:uri="http://www.w3.org/XML/1998/namespace"/>
    <ds:schemaRef ds:uri="http://purl.org/dc/dcmitype/"/>
    <ds:schemaRef ds:uri="d21dc803-237d-4c68-8692-8d731fd29118"/>
    <ds:schemaRef ds:uri="http://purl.org/dc/elements/1.1/"/>
    <ds:schemaRef ds:uri="http://schemas.microsoft.com/office/2006/documentManagement/types"/>
    <ds:schemaRef ds:uri="4d435f69-8686-490b-bd6d-b153bf22ab50"/>
    <ds:schemaRef ds:uri="http://schemas.microsoft.com/office/2006/metadata/properties"/>
    <ds:schemaRef ds:uri="http://purl.org/dc/terms/"/>
    <ds:schemaRef ds:uri="6ce3111e-7420-4802-b50a-75d4e9a0b980"/>
    <ds:schemaRef ds:uri="http://schemas.openxmlformats.org/package/2006/metadata/core-properties"/>
    <ds:schemaRef ds:uri="http://schemas.microsoft.com/sharepoint/v3"/>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SEFA-2</vt:lpstr>
      <vt:lpstr>SEFA-3</vt:lpstr>
      <vt:lpstr>SEFA NOTES</vt:lpstr>
      <vt:lpstr>SF&amp;QC Sec-1</vt:lpstr>
      <vt:lpstr>SF&amp;QC Sec-2</vt:lpstr>
      <vt:lpstr>SF&amp;QC Sec-3</vt:lpstr>
      <vt:lpstr>SSPAF</vt:lpstr>
      <vt:lpstr>CAP</vt:lpstr>
      <vt:lpstr>AFR17</vt:lpstr>
      <vt:lpstr>' SEFA-1'!Print_Area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2017-10-12T19:11:15Z</cp:lastPrinted>
  <dcterms:created xsi:type="dcterms:W3CDTF">2003-10-29T19:06:34Z</dcterms:created>
  <dcterms:modified xsi:type="dcterms:W3CDTF">2017-11-22T17:28:52Z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